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9.12\engenharia\15 2023\Guedes\1. Licitação\"/>
    </mc:Choice>
  </mc:AlternateContent>
  <bookViews>
    <workbookView xWindow="0" yWindow="0" windowWidth="28800" windowHeight="12435"/>
  </bookViews>
  <sheets>
    <sheet name="MEMORIAL CALCULO" sheetId="9" r:id="rId1"/>
  </sheets>
  <externalReferences>
    <externalReference r:id="rId2"/>
  </externalReferences>
  <definedNames>
    <definedName name="_Ke1">'[1]B-8506414 0,46kV'!$F$29</definedName>
    <definedName name="_Ke2">'[1]B-8506414 0,46kV'!$H$29</definedName>
    <definedName name="_xlnm.Print_Area" localSheetId="0">'MEMORIAL CALCULO'!$A$1:$J$646</definedName>
    <definedName name="_xlnm.Database">#REF!</definedName>
    <definedName name="Cf">'[1]B-8506414 0,46kV'!$D$42</definedName>
    <definedName name="D">'[1]B-8506414 0,46kV'!$H$42</definedName>
    <definedName name="En">'[1]B-8506414 0,46kV'!$D$29</definedName>
    <definedName name="G">'[1]B-8506414 0,46kV'!$F$17</definedName>
    <definedName name="Ibf">'[1]B-8506414 0,46kV'!$H$17</definedName>
    <definedName name="K">'[1]B-8506414 0,46kV'!$F$16</definedName>
    <definedName name="LogEn">'[1]B-8506414 0,46kV'!$D$31</definedName>
    <definedName name="LogIa">'[1]B-8506414 0,46kV'!$D$19</definedName>
    <definedName name="LogIbf">'[1]B-8506414 0,46kV'!$H$16</definedName>
    <definedName name="t">'[1]B-8506414 0,46kV'!$F$42</definedName>
    <definedName name="V">'[1]B-8506414 0,46kV'!$D$17</definedName>
    <definedName name="x">'[1]B-8506414 0,46kV'!$D$43</definedName>
  </definedNames>
  <calcPr calcId="152511"/>
</workbook>
</file>

<file path=xl/sharedStrings.xml><?xml version="1.0" encoding="utf-8"?>
<sst xmlns="http://schemas.openxmlformats.org/spreadsheetml/2006/main" count="993" uniqueCount="468">
  <si>
    <t>m²</t>
  </si>
  <si>
    <t>m</t>
  </si>
  <si>
    <t>m³</t>
  </si>
  <si>
    <t>02.01.180</t>
  </si>
  <si>
    <t>02.02.150</t>
  </si>
  <si>
    <t>02.08.020</t>
  </si>
  <si>
    <t>Placa de identificação para obra</t>
  </si>
  <si>
    <t>02.10.040</t>
  </si>
  <si>
    <t>Locação de rede de canalização</t>
  </si>
  <si>
    <t>03.01.020</t>
  </si>
  <si>
    <t>Demolição manual de concreto simples</t>
  </si>
  <si>
    <t>03.07.010</t>
  </si>
  <si>
    <t>03.07.080</t>
  </si>
  <si>
    <t>04.40.010</t>
  </si>
  <si>
    <t>04.40.050</t>
  </si>
  <si>
    <t>05.07.040</t>
  </si>
  <si>
    <t>Remoção de entulho separado de obra com caçamba metálica - terra, alvenaria, concreto, argamassa, madeira, papel, plástico ou metal</t>
  </si>
  <si>
    <t>07.01.120</t>
  </si>
  <si>
    <t>07.02.020</t>
  </si>
  <si>
    <t>08.05.100</t>
  </si>
  <si>
    <t>Dreno com pedra britada</t>
  </si>
  <si>
    <t>08.05.190</t>
  </si>
  <si>
    <t>Manta geotêxtil com resistência à tração longitudinal de 16kN/m e transversal de 14kN/m</t>
  </si>
  <si>
    <t>09.01.020</t>
  </si>
  <si>
    <t>Forma em madeira comum para fundação</t>
  </si>
  <si>
    <t>10.01.040</t>
  </si>
  <si>
    <t>11.01.130</t>
  </si>
  <si>
    <t>11.16.020</t>
  </si>
  <si>
    <t>Lançamento, espalhamento e adensamento de concreto ou massa em lastro e/ou enchimento</t>
  </si>
  <si>
    <t>11.18.040</t>
  </si>
  <si>
    <t>Lastro de pedra britada</t>
  </si>
  <si>
    <t>Broca em concreto armado diâmetro de 20 cm - completa</t>
  </si>
  <si>
    <t>14.20.010</t>
  </si>
  <si>
    <t>Vergas, contravergas e pilaretes de concreto armado</t>
  </si>
  <si>
    <t>17.02.020</t>
  </si>
  <si>
    <t>Chapisco</t>
  </si>
  <si>
    <t>17.02.140</t>
  </si>
  <si>
    <t>Emboço desempenado com espuma de poliéster</t>
  </si>
  <si>
    <t>30.04.100</t>
  </si>
  <si>
    <t>46.12.080</t>
  </si>
  <si>
    <t>Tubo de concreto (PA-1), DN= 600mm</t>
  </si>
  <si>
    <t>46.13.020</t>
  </si>
  <si>
    <t>Tubo em polietileno de alta densidade corrugado perfurado, DN= 4´, inclusive conexões</t>
  </si>
  <si>
    <t>49.12.010</t>
  </si>
  <si>
    <t>54.01.210</t>
  </si>
  <si>
    <t>Base de brita graduada</t>
  </si>
  <si>
    <t>54.01.400</t>
  </si>
  <si>
    <t>Abertura de caixa até 25 cm, inclui escavação, compactação, transporte e preparo do sub-leito</t>
  </si>
  <si>
    <t>54.03.200</t>
  </si>
  <si>
    <t>54.03.210</t>
  </si>
  <si>
    <t>54.03.230</t>
  </si>
  <si>
    <t>Imprimação betuminosa ligante</t>
  </si>
  <si>
    <t>54.03.240</t>
  </si>
  <si>
    <t>Imprimação betuminosa impermeabilizante</t>
  </si>
  <si>
    <t>54.04.340</t>
  </si>
  <si>
    <t>54.06.040</t>
  </si>
  <si>
    <t>Guia pré-moldada reta tipo PMSP 100 - fck 25 MPa</t>
  </si>
  <si>
    <t>54.06.160</t>
  </si>
  <si>
    <t>Sarjeta ou sarjetão moldado no local, tipo PMSP em concreto com fck 20 MPa</t>
  </si>
  <si>
    <t>Sinalização horizontal com tinta vinílica ou acrílica</t>
  </si>
  <si>
    <t>97.05.130</t>
  </si>
  <si>
    <t>Colocação de placa em suporte de madeira / metálico - solo</t>
  </si>
  <si>
    <t>97.05.140</t>
  </si>
  <si>
    <t>Suporte de perfil metálico galvanizado</t>
  </si>
  <si>
    <t>Item</t>
  </si>
  <si>
    <t>1.1</t>
  </si>
  <si>
    <t>Objeto:</t>
  </si>
  <si>
    <t>Local:</t>
  </si>
  <si>
    <t>2.1</t>
  </si>
  <si>
    <t>2.2</t>
  </si>
  <si>
    <t>DESCRIÇÃO</t>
  </si>
  <si>
    <t>3.1</t>
  </si>
  <si>
    <t>Total</t>
  </si>
  <si>
    <t>Repete</t>
  </si>
  <si>
    <t>Volume</t>
  </si>
  <si>
    <t>area</t>
  </si>
  <si>
    <t>Largura</t>
  </si>
  <si>
    <t>Volume=</t>
  </si>
  <si>
    <t>Camada de rolamento em concreto betuminoso usinado quente - CBUQ</t>
  </si>
  <si>
    <t>14.11.221</t>
  </si>
  <si>
    <t>Alvenaria de bloco de concreto estrutural 14 x 19 x 39 cm - classe B</t>
  </si>
  <si>
    <t>Boca de lobo simples tipo PMSP com tampa de concreto</t>
  </si>
  <si>
    <t>3.2</t>
  </si>
  <si>
    <t>3.3</t>
  </si>
  <si>
    <t>3.4</t>
  </si>
  <si>
    <t>comprimento</t>
  </si>
  <si>
    <t>perimetro</t>
  </si>
  <si>
    <t>SINALIZAÇÃO</t>
  </si>
  <si>
    <t>volume</t>
  </si>
  <si>
    <t>largura</t>
  </si>
  <si>
    <t>Comprimento</t>
  </si>
  <si>
    <t>Lombada</t>
  </si>
  <si>
    <t>Área</t>
  </si>
  <si>
    <t>Unidade</t>
  </si>
  <si>
    <t>Total (m²)</t>
  </si>
  <si>
    <t>PARE</t>
  </si>
  <si>
    <t>Velocidade</t>
  </si>
  <si>
    <t>QUANTIDADE DE PLACAS=</t>
  </si>
  <si>
    <t>Comprimento do poste=</t>
  </si>
  <si>
    <t>Comprimento total de tubo metalico=</t>
  </si>
  <si>
    <t>Peso por metro do material=</t>
  </si>
  <si>
    <t>KG/m</t>
  </si>
  <si>
    <t>Peso total=</t>
  </si>
  <si>
    <t>KG</t>
  </si>
  <si>
    <t>Será executado uma broca de 0,75m com diametro de 20 por poste</t>
  </si>
  <si>
    <t>Quantidade</t>
  </si>
  <si>
    <t>4.1</t>
  </si>
  <si>
    <t>4.2</t>
  </si>
  <si>
    <t>4.3</t>
  </si>
  <si>
    <t>4.4</t>
  </si>
  <si>
    <t>4.5</t>
  </si>
  <si>
    <t>4.6</t>
  </si>
  <si>
    <t>4.7</t>
  </si>
  <si>
    <t>Total=</t>
  </si>
  <si>
    <t>altura da rampa= 6 cm de concreto e 3 cm de pedra</t>
  </si>
  <si>
    <t>Trecho inclinado</t>
  </si>
  <si>
    <t>Trecho central</t>
  </si>
  <si>
    <t>Total de area</t>
  </si>
  <si>
    <t>Entulho gerado</t>
  </si>
  <si>
    <t>seção 15x30</t>
  </si>
  <si>
    <t>Em todo o trecho</t>
  </si>
  <si>
    <t>Volume de aplicação ( e= (m))</t>
  </si>
  <si>
    <t>Placa</t>
  </si>
  <si>
    <t>Rua</t>
  </si>
  <si>
    <t>nota:</t>
  </si>
  <si>
    <t>Tabela dos projetos</t>
  </si>
  <si>
    <t>COR BRANCA</t>
  </si>
  <si>
    <t>Faixa de Pedestres</t>
  </si>
  <si>
    <t>Faixa Distância</t>
  </si>
  <si>
    <t>Faixa de Parada Obrigatória</t>
  </si>
  <si>
    <t>Variável por rua</t>
  </si>
  <si>
    <t>Largura da faixa</t>
  </si>
  <si>
    <t>0,40 m</t>
  </si>
  <si>
    <t>metros</t>
  </si>
  <si>
    <t>area espessura=0,40m</t>
  </si>
  <si>
    <t>COR AMARELA</t>
  </si>
  <si>
    <t>Tracejada</t>
  </si>
  <si>
    <t>Pintura Horizontal</t>
  </si>
  <si>
    <t>Qnt (m²)</t>
  </si>
  <si>
    <t>Branca</t>
  </si>
  <si>
    <t>Amarela</t>
  </si>
  <si>
    <t>Largura (h)</t>
  </si>
  <si>
    <t>Comprimento(L)</t>
  </si>
  <si>
    <t>Profundidade (b)</t>
  </si>
  <si>
    <t>Trecho inclinado (considerado =(bxh/2)xl/3</t>
  </si>
  <si>
    <t>Trecho central(LxHxb)/2</t>
  </si>
  <si>
    <t>foi retirado com a demolição</t>
  </si>
  <si>
    <t>Continua</t>
  </si>
  <si>
    <t>RUA</t>
  </si>
  <si>
    <t>AREA DE PAVIMENTAÇÃO(CAD)</t>
  </si>
  <si>
    <t>PERIMETRO DE GUIA</t>
  </si>
  <si>
    <t>Rua Konoshe Kanegae</t>
  </si>
  <si>
    <t>Rua Farid Barchetti Demetrio Feris</t>
  </si>
  <si>
    <t>José Luiz Mariano</t>
  </si>
  <si>
    <t>Rua Padre Carlos Henrique Fuzão</t>
  </si>
  <si>
    <t>Av Agostinho Manfredini (T1)</t>
  </si>
  <si>
    <t>L esquerdo</t>
  </si>
  <si>
    <t>ldireito</t>
  </si>
  <si>
    <t>largura média</t>
  </si>
  <si>
    <t>Rua Conego Anibal Gravina</t>
  </si>
  <si>
    <t>Rua José da Silva</t>
  </si>
  <si>
    <t>Av José Zaina</t>
  </si>
  <si>
    <t>Av Agostinho Manfredini (T2)</t>
  </si>
  <si>
    <t>Rua José Benedito Alvarenga Filho</t>
  </si>
  <si>
    <t>Rua Firmino Turci</t>
  </si>
  <si>
    <t>Rua Helio Pena</t>
  </si>
  <si>
    <t>Rua Antonio Luis da Silva</t>
  </si>
  <si>
    <t>Rua Antonio Santos Salgado</t>
  </si>
  <si>
    <t>trecho1</t>
  </si>
  <si>
    <t>0 a 1+2,62</t>
  </si>
  <si>
    <t>trecho2</t>
  </si>
  <si>
    <t>1+2,62 a 19+1,33</t>
  </si>
  <si>
    <t>trecho3</t>
  </si>
  <si>
    <t>19+1,33 a 22+6,03</t>
  </si>
  <si>
    <t>22+6,03 a 53+6,91</t>
  </si>
  <si>
    <t>0+0,25 a 9+0,53</t>
  </si>
  <si>
    <t>9+0,53 a 10+7,16</t>
  </si>
  <si>
    <t>0+3,22a1+6,31</t>
  </si>
  <si>
    <t>1+6,31 a 30+3,34</t>
  </si>
  <si>
    <t>1+6,17 a 29+1,72</t>
  </si>
  <si>
    <t>29+1,72 a 30+7,04</t>
  </si>
  <si>
    <t>0+3,28 a 1+6,17</t>
  </si>
  <si>
    <t>0+0,55 a 1+6,04</t>
  </si>
  <si>
    <t>1+6,04 a 30+7,36</t>
  </si>
  <si>
    <t>30+7,36 a 32+6,78</t>
  </si>
  <si>
    <t>0+2,88 a 1+6,21</t>
  </si>
  <si>
    <t>1+6,21 a 17+7,31</t>
  </si>
  <si>
    <t>17+7,31 a 18+8,72</t>
  </si>
  <si>
    <t>0+2,43 a 1+5,24</t>
  </si>
  <si>
    <t>1+5,24 a 4+7,16</t>
  </si>
  <si>
    <t>4+7,16 a 5 +9,90</t>
  </si>
  <si>
    <t>28+0,48 a 29+1,65</t>
  </si>
  <si>
    <t>29+1,65 a 50+2,99</t>
  </si>
  <si>
    <t>0+4,38 a 1+4,06</t>
  </si>
  <si>
    <t>1+4,06 a 29+3,46</t>
  </si>
  <si>
    <t>0+0 a 25+8,93</t>
  </si>
  <si>
    <t>25+8,93 a 27+2,99</t>
  </si>
  <si>
    <t>0+2,25 a 1+0,47</t>
  </si>
  <si>
    <t>1+0,47 a 22+5,56</t>
  </si>
  <si>
    <t>22+5,56 a 23+8,73</t>
  </si>
  <si>
    <t>0+2,28 a 1+4,04</t>
  </si>
  <si>
    <t>1+4,04 a 20+9,85</t>
  </si>
  <si>
    <t>20+9,85 a 22+2,15</t>
  </si>
  <si>
    <t>0+1,73 a 1+3,65</t>
  </si>
  <si>
    <t>1+3,65 a 19+4,14</t>
  </si>
  <si>
    <t>19+4,14 a 20+6,56</t>
  </si>
  <si>
    <t>0+1,70 a 1+2,26</t>
  </si>
  <si>
    <t>1+2,26 a 21+0,79</t>
  </si>
  <si>
    <t>21 +0,79 a 23+3,53</t>
  </si>
  <si>
    <t>0+0,25 a 1+9,40</t>
  </si>
  <si>
    <t>1+9,40 a 18+9,05</t>
  </si>
  <si>
    <t>Total de guia</t>
  </si>
  <si>
    <t>desembocadura</t>
  </si>
  <si>
    <t>trecho4</t>
  </si>
  <si>
    <t>29 +3,46 a 30+9,81</t>
  </si>
  <si>
    <t>retorno</t>
  </si>
  <si>
    <t>18+9,40 a 19+9,92</t>
  </si>
  <si>
    <t>Pavimento em bloquete</t>
  </si>
  <si>
    <t>Identificação da rua</t>
  </si>
  <si>
    <t>pavimentação sobre lajota</t>
  </si>
  <si>
    <t>pavimentação sobre massa asfaltica</t>
  </si>
  <si>
    <t>2.3</t>
  </si>
  <si>
    <t>Area total de pavimentação</t>
  </si>
  <si>
    <t>pavimentação sobre Binder</t>
  </si>
  <si>
    <t>1.2</t>
  </si>
  <si>
    <t>1.3</t>
  </si>
  <si>
    <t>2.4</t>
  </si>
  <si>
    <t>pavimentação nova</t>
  </si>
  <si>
    <t>pavimentação nova (refeita)</t>
  </si>
  <si>
    <t>guia nova (refeita)</t>
  </si>
  <si>
    <t>Rua Benecdito Rodrigues Lopes</t>
  </si>
  <si>
    <t>Areas de recupração de base: Rua José Alvarega Filho e Benedidicto Rodrigues Lopes</t>
  </si>
  <si>
    <t>Areas de recuperação de base devido ao dreno: Rua Antonio Luiz da Silva e Benedicto Rodrigues Lopes</t>
  </si>
  <si>
    <t>Nota</t>
  </si>
  <si>
    <t>perimetro de guia =1170,93</t>
  </si>
  <si>
    <t>Em todo perimetro de guia o pavimento asfaltico existente deverá ser fresado com largura de 1,30, exeto na rua em que haverá troca de pavimento.</t>
  </si>
  <si>
    <t>largura=</t>
  </si>
  <si>
    <t>area de freza=</t>
  </si>
  <si>
    <t>Local</t>
  </si>
  <si>
    <t>situação</t>
  </si>
  <si>
    <t>abertura para dreno</t>
  </si>
  <si>
    <t>troca de pavimento</t>
  </si>
  <si>
    <t>total=</t>
  </si>
  <si>
    <t>reparo de guia e sajeta</t>
  </si>
  <si>
    <t>reparo de base</t>
  </si>
  <si>
    <t>Devera ser usada duas vezes nas ruas onde há pavimentação em lajota e substituição de pavimento.</t>
  </si>
  <si>
    <t>area de lajota- binder</t>
  </si>
  <si>
    <t>total parcial 1</t>
  </si>
  <si>
    <t>area para pavimentação das demais</t>
  </si>
  <si>
    <t>considerar</t>
  </si>
  <si>
    <t>area 1</t>
  </si>
  <si>
    <t>altura</t>
  </si>
  <si>
    <t>Sobre pavimento asfáltico existente</t>
  </si>
  <si>
    <t>Sobre pavimento asfáltico novo</t>
  </si>
  <si>
    <t>3.5</t>
  </si>
  <si>
    <t>3.6</t>
  </si>
  <si>
    <t>local</t>
  </si>
  <si>
    <t>estaca</t>
  </si>
  <si>
    <t>48+2,59</t>
  </si>
  <si>
    <t>53+7,16</t>
  </si>
  <si>
    <t>serviço</t>
  </si>
  <si>
    <t>galeria de tubo de 600</t>
  </si>
  <si>
    <t xml:space="preserve">dreno </t>
  </si>
  <si>
    <t>seção</t>
  </si>
  <si>
    <t>1,1x1,6x comprimento</t>
  </si>
  <si>
    <t>area da seção</t>
  </si>
  <si>
    <t>nota</t>
  </si>
  <si>
    <t>terreno natural</t>
  </si>
  <si>
    <t>desconto do pavimento</t>
  </si>
  <si>
    <t>terreno natural- será espalhada no local</t>
  </si>
  <si>
    <t>será toda despresada</t>
  </si>
  <si>
    <t xml:space="preserve">Serão executadas </t>
  </si>
  <si>
    <t>total</t>
  </si>
  <si>
    <t>DRENO</t>
  </si>
  <si>
    <t>COMPRIMENTO</t>
  </si>
  <si>
    <t>GALERIA 600</t>
  </si>
  <si>
    <t>LARGURA</t>
  </si>
  <si>
    <t>ALTURA</t>
  </si>
  <si>
    <t>VOLUME</t>
  </si>
  <si>
    <t>extensão</t>
  </si>
  <si>
    <t>Notas</t>
  </si>
  <si>
    <t>Viga de borda</t>
  </si>
  <si>
    <t>20x60</t>
  </si>
  <si>
    <t>Fechamento de caixa</t>
  </si>
  <si>
    <t>Laje de fundo</t>
  </si>
  <si>
    <t>altura =0,20</t>
  </si>
  <si>
    <t>area=</t>
  </si>
  <si>
    <t>Repete=</t>
  </si>
  <si>
    <t>Adimitido taxa de aço de 100kg/m³</t>
  </si>
  <si>
    <t>volume=</t>
  </si>
  <si>
    <t>Aço=</t>
  </si>
  <si>
    <t>repete</t>
  </si>
  <si>
    <t>Laterais</t>
  </si>
  <si>
    <t>Central</t>
  </si>
  <si>
    <t>repete=</t>
  </si>
  <si>
    <t>pilaretes</t>
  </si>
  <si>
    <t>finais</t>
  </si>
  <si>
    <t>0,6</t>
  </si>
  <si>
    <t>intermediario</t>
  </si>
  <si>
    <t>canaletas</t>
  </si>
  <si>
    <t>executar com fundo e uma lateral na terra</t>
  </si>
  <si>
    <t>Viga de borda frontal</t>
  </si>
  <si>
    <t>20x40</t>
  </si>
  <si>
    <t>lado da entrada do tubo</t>
  </si>
  <si>
    <t>Idem 3.8.3=</t>
  </si>
  <si>
    <t>Nota: 1- a seção dos pilaretes estão dentro do bloco de 19cm, assim com as canaletas.</t>
  </si>
  <si>
    <t>idem 3.8.8</t>
  </si>
  <si>
    <t>idem 3.9.1</t>
  </si>
  <si>
    <t>Antonio Santos Salgado</t>
  </si>
  <si>
    <t>Av Agostinho Manfr.</t>
  </si>
  <si>
    <t>Antonio Luis da Silva</t>
  </si>
  <si>
    <t>Helio Penna Malta</t>
  </si>
  <si>
    <t>Firmino Turci</t>
  </si>
  <si>
    <t>José Ben. Alva. Filho</t>
  </si>
  <si>
    <t>Pe Carlos Henri. Fuzão</t>
  </si>
  <si>
    <t>Farid B. D. Féris</t>
  </si>
  <si>
    <t>Conego Anibal Gravina</t>
  </si>
  <si>
    <t>Kionoske Kanegae</t>
  </si>
  <si>
    <t>Benedito R. Lopes</t>
  </si>
  <si>
    <t>Loteamento São Vicente de Paula, Bairro dos Guedes, Tremembé, SP</t>
  </si>
  <si>
    <t>UN</t>
  </si>
  <si>
    <t>M2</t>
  </si>
  <si>
    <t>M</t>
  </si>
  <si>
    <t>M3</t>
  </si>
  <si>
    <t>Banheiro químico modelo Standard, com manutenção conforme exigências da CETESB</t>
  </si>
  <si>
    <t>Locação de container tipo depósito - área mínima de 13,80 m²</t>
  </si>
  <si>
    <t>Demolição (levantamento) mecanizada de pavimento asfáltico, inclusive carregamento, transporte até 1 quilômetro e descarregamento</t>
  </si>
  <si>
    <t>Fresagem de pavimento asfáltico com espessura até 5 cm, inclusive remoção do material fresado até 10 quilômetros e varrição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</si>
  <si>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</si>
  <si>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</si>
  <si>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Carga e remoção de terra até a distância média de 1 km</t>
  </si>
  <si>
    <t>Escavação mecanizada de valas ou cavas com profundidade de até 2 m</t>
  </si>
  <si>
    <t>Armadura em barra de aço CA-50 (A ou B) fyk = 500 MPa</t>
  </si>
  <si>
    <t>Concreto usinado, fck = 25 MPa</t>
  </si>
  <si>
    <t>12.01.021</t>
  </si>
  <si>
    <t>Concreto asfáltico usinado a quente - Binder</t>
  </si>
  <si>
    <t>Pavimentação em lajota de concreto 35 MPa, espessura 6 cm, cor natural, tipos: raquete, retangular, sextavado e 16 faces, com rejunte em areia</t>
  </si>
  <si>
    <t>70.02.010</t>
  </si>
  <si>
    <t>Piso tátil de concreto intertravado alerta / direcional, espessura de 6 cm, com rejunte em areia</t>
  </si>
  <si>
    <t>SERVIÇOS PRELIMINARES</t>
  </si>
  <si>
    <t>DEMOLIÇÕES</t>
  </si>
  <si>
    <t>PAVIMENTAÇÃO</t>
  </si>
  <si>
    <t>GALERIA</t>
  </si>
  <si>
    <t>MURO DE ALA</t>
  </si>
  <si>
    <t>GUIAS</t>
  </si>
  <si>
    <t>MEMORIAL DE QUANTIDADES</t>
  </si>
  <si>
    <t>ESTACAS</t>
  </si>
  <si>
    <t>PERIMETRO</t>
  </si>
  <si>
    <t>A-</t>
  </si>
  <si>
    <t>B</t>
  </si>
  <si>
    <t>DA SITUAÇÃO EXISTENTE</t>
  </si>
  <si>
    <t xml:space="preserve">DAS DEFINIÇÕES DAS RUAS: </t>
  </si>
  <si>
    <t>DOS QUANTITATIVOS DOS ITENS</t>
  </si>
  <si>
    <t>4.8</t>
  </si>
  <si>
    <t>4.9</t>
  </si>
  <si>
    <t>5.1</t>
  </si>
  <si>
    <t>5.2</t>
  </si>
  <si>
    <t>5.3</t>
  </si>
  <si>
    <t>5.4</t>
  </si>
  <si>
    <t>PREVISÃO DE EXECUÇÃO DE OBRA=</t>
  </si>
  <si>
    <t>MESES</t>
  </si>
  <si>
    <t>TAMANHO DA PLACA =</t>
  </si>
  <si>
    <t>AREA</t>
  </si>
  <si>
    <t>da BL até o Rio</t>
  </si>
  <si>
    <t>da BL01 até o Rio</t>
  </si>
  <si>
    <t>da BL02 até o Rio</t>
  </si>
  <si>
    <t>PLACAS DE SINALIZAÇAO</t>
  </si>
  <si>
    <t>LOMBADA</t>
  </si>
  <si>
    <t>VELOCIDADE</t>
  </si>
  <si>
    <t>Tem 3 passagem</t>
  </si>
  <si>
    <t>Av Agostinho Manfr.T1</t>
  </si>
  <si>
    <t>T2</t>
  </si>
  <si>
    <t>T1- FAIXA 2</t>
  </si>
  <si>
    <t>TOTAIS=</t>
  </si>
  <si>
    <t>Largura (m)</t>
  </si>
  <si>
    <t xml:space="preserve">Area </t>
  </si>
  <si>
    <t>Area total=</t>
  </si>
  <si>
    <t>Taxa de pintura=</t>
  </si>
  <si>
    <t>TRAVESSIA DE PEDRESTRE</t>
  </si>
  <si>
    <t>comprimento médio da faixa</t>
  </si>
  <si>
    <t>compr. Das paradas</t>
  </si>
  <si>
    <t>1-</t>
  </si>
  <si>
    <t>1.1-Total pintado=</t>
  </si>
  <si>
    <t>1.2-Total pintado=</t>
  </si>
  <si>
    <t>1.3-Total pintado=</t>
  </si>
  <si>
    <t>dimensão</t>
  </si>
  <si>
    <t>4x6,64</t>
  </si>
  <si>
    <t>2,05x4,55</t>
  </si>
  <si>
    <t>2x4,98</t>
  </si>
  <si>
    <t>Linha divisória de rua</t>
  </si>
  <si>
    <t>2.1-Area total=</t>
  </si>
  <si>
    <t>2.2- Eixo de rua</t>
  </si>
  <si>
    <t>descrição</t>
  </si>
  <si>
    <t>tracejada</t>
  </si>
  <si>
    <t>continua</t>
  </si>
  <si>
    <t>taxa de pintuta</t>
  </si>
  <si>
    <t>area de pintura</t>
  </si>
  <si>
    <t>2.1-Total pintado=</t>
  </si>
  <si>
    <t>Total branco (m²=)</t>
  </si>
  <si>
    <t>2-</t>
  </si>
  <si>
    <t>Total amarelo (m²)</t>
  </si>
  <si>
    <t>Perimetro TOTAL=</t>
  </si>
  <si>
    <t>Desconto do trecho a ser demolido na Rua Benedicto R Lopes</t>
  </si>
  <si>
    <t>PERIMETRO DE GUIA (total)</t>
  </si>
  <si>
    <t>na area verde</t>
  </si>
  <si>
    <t>1x 1,25xcomprimento</t>
  </si>
  <si>
    <t>PERIMETRO DA MANTA</t>
  </si>
  <si>
    <t>altura interna</t>
  </si>
  <si>
    <t>altura externa</t>
  </si>
  <si>
    <t>lateral da viga</t>
  </si>
  <si>
    <t>20x240</t>
  </si>
  <si>
    <t>1,20x(1,45+2,4)/2</t>
  </si>
  <si>
    <t>altura média</t>
  </si>
  <si>
    <t>desconto do tubo</t>
  </si>
  <si>
    <t xml:space="preserve">será rebocado os dois lados </t>
  </si>
  <si>
    <t xml:space="preserve">largura </t>
  </si>
  <si>
    <t xml:space="preserve">altura </t>
  </si>
  <si>
    <t xml:space="preserve">Av Agostinho Manfredini </t>
  </si>
  <si>
    <t>totais=</t>
  </si>
  <si>
    <t>CáLCULO DE QUANTIDADES da defição  da rampa</t>
  </si>
  <si>
    <t>trecho de piso tatil</t>
  </si>
  <si>
    <t>EXECUÇÃO</t>
  </si>
  <si>
    <t>PREPARO DA AREA</t>
  </si>
  <si>
    <t xml:space="preserve">ALTURA </t>
  </si>
  <si>
    <t>1-demolição</t>
  </si>
  <si>
    <t>2-Retirada de guia</t>
  </si>
  <si>
    <t>3-Volume de entulho da calçada</t>
  </si>
  <si>
    <t>4-Escavação</t>
  </si>
  <si>
    <t>5-Volume de terra descartado</t>
  </si>
  <si>
    <t>1-COLOCAÇÃO DE GUIA</t>
  </si>
  <si>
    <t>2- COLOCAÇÃO DE PISO:</t>
  </si>
  <si>
    <t>AREA DO PISO TOTAL</t>
  </si>
  <si>
    <t>2.1- PISO TATIL</t>
  </si>
  <si>
    <t>2.2- PISO NATURAL</t>
  </si>
  <si>
    <t>LOCAL</t>
  </si>
  <si>
    <t>QUANTIDADE  DE RAMPAS</t>
  </si>
  <si>
    <t xml:space="preserve">ACESSIBILIDADE </t>
  </si>
  <si>
    <t>6.1</t>
  </si>
  <si>
    <t>VALOR POR RAMPA</t>
  </si>
  <si>
    <t>QUANTIDADE DE RAMPA</t>
  </si>
  <si>
    <t>TOTAL</t>
  </si>
  <si>
    <t>TOTAL=</t>
  </si>
  <si>
    <t>6.2</t>
  </si>
  <si>
    <t>6.3</t>
  </si>
  <si>
    <t>REFERENTE AO PISO</t>
  </si>
  <si>
    <t>REFERENTE A ESCAVAÇÃO</t>
  </si>
  <si>
    <t>6.4</t>
  </si>
  <si>
    <t>6.5</t>
  </si>
  <si>
    <t>6.6</t>
  </si>
  <si>
    <t>Responsável Técnico: LEOMAR OLIVEIRA DIAS</t>
  </si>
  <si>
    <t>ENGENHEIRO CHEFE</t>
  </si>
  <si>
    <t>CREA: 060085181/9</t>
  </si>
  <si>
    <t>4.10</t>
  </si>
  <si>
    <t>4.10.1</t>
  </si>
  <si>
    <t>4.10.2</t>
  </si>
  <si>
    <t>4.10.3</t>
  </si>
  <si>
    <t>4.10.4</t>
  </si>
  <si>
    <t>4.10.5</t>
  </si>
  <si>
    <t>4.10.6</t>
  </si>
  <si>
    <t>4.10.7</t>
  </si>
  <si>
    <t>4.10.8</t>
  </si>
  <si>
    <t>4.10.9</t>
  </si>
  <si>
    <t>4.11</t>
  </si>
  <si>
    <t>4.11.1</t>
  </si>
  <si>
    <t>4.11.2</t>
  </si>
  <si>
    <t>4.11.3</t>
  </si>
  <si>
    <t>Tremembé, 5 de outubro de 2023</t>
  </si>
  <si>
    <t>Recapiamento  e drenagem do Loteamento São Vicente de Paulo e Vila Nossa Senhora Auxiliadora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</si>
</sst>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[$€-2]* #,##0.00_);_([$€-2]* \(#,##0.00\);_([$€-2]* &quot;-&quot;??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* #,##0.00_);_(* \(#,##0.00\);_(* \-??_);_(@_)"/>
    <numFmt numFmtId="168" formatCode="_-&quot;R$&quot;\ * #,##0.000_-;\-&quot;R$&quot;\ * #,##0.000_-;_-&quot;R$&quot;\ * &quot;-&quot;???_-;_-@_-"/>
    <numFmt numFmtId="169" formatCode="0.000"/>
    <numFmt numFmtId="170" formatCode="_-* #,##0.00_-;\-* #,##0.00_-;_-* &quot;-&quot;???_-;_-@_-"/>
  </numFmts>
  <fonts count="6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9.85"/>
      <color indexed="8"/>
      <name val="Times New Roman"/>
      <family val="1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0"/>
      <color indexed="8"/>
      <name val="MS Sans Serif"/>
      <family val="2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8"/>
      <name val="Arial"/>
      <family val="2"/>
    </font>
    <font>
      <sz val="10"/>
      <color rgb="FFFF0000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indexed="8"/>
      <name val="Courier"/>
      <family val="3"/>
    </font>
    <font>
      <b/>
      <sz val="11"/>
      <color rgb="FFFF0000"/>
      <name val="Calibri"/>
      <family val="2"/>
      <scheme val="minor"/>
    </font>
    <font>
      <sz val="10"/>
      <color rgb="FFFF0000"/>
      <name val="Times New Roman"/>
      <family val="1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  <font>
      <sz val="8"/>
      <color rgb="FFFF0000"/>
      <name val="Arial"/>
      <family val="2"/>
    </font>
    <font>
      <sz val="10"/>
      <name val="Myanmar Text"/>
      <family val="2"/>
    </font>
    <font>
      <b/>
      <sz val="10"/>
      <name val="Myanmar Text"/>
      <family val="2"/>
    </font>
    <font>
      <sz val="9"/>
      <name val="Arial"/>
      <family val="2"/>
    </font>
    <font>
      <sz val="10"/>
      <color rgb="FFFFC000"/>
      <name val="Arial"/>
      <family val="2"/>
    </font>
    <font>
      <sz val="8"/>
      <color rgb="FFFFC000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9" fillId="5" borderId="0" applyNumberFormat="0" applyBorder="0" applyAlignment="0" applyProtection="0"/>
    <xf numFmtId="0" fontId="10" fillId="17" borderId="1" applyNumberFormat="0" applyAlignment="0" applyProtection="0"/>
    <xf numFmtId="0" fontId="11" fillId="18" borderId="2" applyNumberFormat="0" applyAlignment="0" applyProtection="0"/>
    <xf numFmtId="0" fontId="12" fillId="0" borderId="3" applyNumberFormat="0" applyFill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13" fillId="8" borderId="1" applyNumberFormat="0" applyAlignment="0" applyProtection="0"/>
    <xf numFmtId="164" fontId="6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4" borderId="0" applyNumberFormat="0" applyBorder="0" applyAlignment="0" applyProtection="0"/>
    <xf numFmtId="165" fontId="6" fillId="0" borderId="0" applyFont="0" applyFill="0" applyBorder="0" applyAlignment="0" applyProtection="0"/>
    <xf numFmtId="0" fontId="16" fillId="0" borderId="0" applyNumberFormat="0" applyFill="0" applyBorder="0" applyProtection="0">
      <alignment vertical="center"/>
    </xf>
    <xf numFmtId="0" fontId="16" fillId="0" borderId="0" applyNumberFormat="0" applyFill="0" applyBorder="0" applyProtection="0">
      <alignment vertical="center"/>
    </xf>
    <xf numFmtId="0" fontId="17" fillId="23" borderId="0" applyNumberFormat="0" applyBorder="0" applyAlignment="0" applyProtection="0"/>
    <xf numFmtId="0" fontId="5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9" fillId="0" borderId="0"/>
    <xf numFmtId="0" fontId="20" fillId="0" borderId="0">
      <alignment vertical="top"/>
    </xf>
    <xf numFmtId="0" fontId="6" fillId="0" borderId="0"/>
    <xf numFmtId="0" fontId="6" fillId="0" borderId="0"/>
    <xf numFmtId="0" fontId="6" fillId="0" borderId="0"/>
    <xf numFmtId="0" fontId="18" fillId="0" borderId="0"/>
    <xf numFmtId="0" fontId="20" fillId="0" borderId="0">
      <alignment vertical="top"/>
    </xf>
    <xf numFmtId="0" fontId="6" fillId="24" borderId="4" applyNumberFormat="0" applyFon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17" borderId="5" applyNumberFormat="0" applyAlignment="0" applyProtection="0"/>
    <xf numFmtId="165" fontId="6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166" fontId="6" fillId="0" borderId="0" applyFont="0" applyFill="0" applyBorder="0" applyAlignment="0" applyProtection="0"/>
    <xf numFmtId="0" fontId="18" fillId="0" borderId="0" applyNumberFormat="0" applyFont="0" applyFill="0" applyBorder="0" applyProtection="0">
      <alignment vertical="center"/>
    </xf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4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</cellStyleXfs>
  <cellXfs count="606">
    <xf numFmtId="0" fontId="0" fillId="0" borderId="0" xfId="0"/>
    <xf numFmtId="0" fontId="30" fillId="2" borderId="0" xfId="41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2" fontId="0" fillId="2" borderId="0" xfId="0" applyNumberFormat="1" applyFill="1" applyBorder="1" applyAlignment="1">
      <alignment horizontal="center" vertical="center"/>
    </xf>
    <xf numFmtId="0" fontId="32" fillId="2" borderId="0" xfId="0" applyFont="1" applyFill="1" applyBorder="1" applyAlignment="1">
      <alignment vertical="center" wrapText="1"/>
    </xf>
    <xf numFmtId="0" fontId="35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right" vertical="center"/>
    </xf>
    <xf numFmtId="0" fontId="32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32" fillId="2" borderId="0" xfId="0" applyFont="1" applyFill="1" applyBorder="1" applyAlignment="1">
      <alignment horizontal="center" vertical="center"/>
    </xf>
    <xf numFmtId="0" fontId="32" fillId="2" borderId="25" xfId="0" applyFont="1" applyFill="1" applyBorder="1" applyAlignment="1">
      <alignment horizontal="center" vertical="center"/>
    </xf>
    <xf numFmtId="0" fontId="36" fillId="29" borderId="11" xfId="0" applyFont="1" applyFill="1" applyBorder="1" applyAlignment="1">
      <alignment horizontal="center" vertical="center" wrapText="1"/>
    </xf>
    <xf numFmtId="0" fontId="32" fillId="29" borderId="11" xfId="0" applyFont="1" applyFill="1" applyBorder="1" applyAlignment="1">
      <alignment horizontal="center" vertical="center"/>
    </xf>
    <xf numFmtId="0" fontId="42" fillId="29" borderId="29" xfId="0" applyFont="1" applyFill="1" applyBorder="1" applyAlignment="1">
      <alignment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29" borderId="3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42" fillId="29" borderId="57" xfId="0" applyFont="1" applyFill="1" applyBorder="1" applyAlignment="1">
      <alignment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/>
    </xf>
    <xf numFmtId="0" fontId="0" fillId="0" borderId="0" xfId="0" applyAlignment="1">
      <alignment vertical="center"/>
    </xf>
    <xf numFmtId="0" fontId="43" fillId="29" borderId="11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center"/>
    </xf>
    <xf numFmtId="0" fontId="44" fillId="0" borderId="0" xfId="81" applyFont="1" applyBorder="1" applyAlignment="1">
      <alignment horizontal="center" vertical="center"/>
    </xf>
    <xf numFmtId="0" fontId="44" fillId="0" borderId="25" xfId="81" applyFont="1" applyBorder="1" applyAlignment="1">
      <alignment horizontal="center" vertical="center"/>
    </xf>
    <xf numFmtId="0" fontId="45" fillId="0" borderId="25" xfId="81" applyFont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top" wrapText="1"/>
    </xf>
    <xf numFmtId="0" fontId="47" fillId="0" borderId="39" xfId="0" applyFont="1" applyFill="1" applyBorder="1" applyAlignment="1">
      <alignment vertical="center"/>
    </xf>
    <xf numFmtId="0" fontId="0" fillId="0" borderId="39" xfId="0" applyFill="1" applyBorder="1"/>
    <xf numFmtId="0" fontId="47" fillId="0" borderId="39" xfId="0" applyFont="1" applyFill="1" applyBorder="1" applyAlignment="1">
      <alignment horizontal="center" vertical="center"/>
    </xf>
    <xf numFmtId="0" fontId="47" fillId="0" borderId="46" xfId="0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vertical="center"/>
    </xf>
    <xf numFmtId="0" fontId="0" fillId="0" borderId="10" xfId="0" applyFill="1" applyBorder="1"/>
    <xf numFmtId="0" fontId="47" fillId="0" borderId="10" xfId="0" applyFont="1" applyFill="1" applyBorder="1" applyAlignment="1">
      <alignment horizontal="center" vertical="center"/>
    </xf>
    <xf numFmtId="0" fontId="47" fillId="0" borderId="32" xfId="0" applyFont="1" applyFill="1" applyBorder="1" applyAlignment="1">
      <alignment horizontal="center" vertical="center"/>
    </xf>
    <xf numFmtId="0" fontId="47" fillId="0" borderId="37" xfId="0" applyFont="1" applyFill="1" applyBorder="1" applyAlignment="1">
      <alignment vertical="center"/>
    </xf>
    <xf numFmtId="0" fontId="0" fillId="0" borderId="37" xfId="0" applyFill="1" applyBorder="1"/>
    <xf numFmtId="0" fontId="47" fillId="0" borderId="53" xfId="0" applyFont="1" applyFill="1" applyBorder="1" applyAlignment="1">
      <alignment horizontal="center" vertical="center"/>
    </xf>
    <xf numFmtId="0" fontId="47" fillId="0" borderId="11" xfId="0" applyFont="1" applyFill="1" applyBorder="1" applyAlignment="1">
      <alignment vertical="center"/>
    </xf>
    <xf numFmtId="0" fontId="31" fillId="0" borderId="17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vertical="center"/>
    </xf>
    <xf numFmtId="166" fontId="37" fillId="0" borderId="17" xfId="79" applyNumberFormat="1" applyFont="1" applyFill="1" applyBorder="1" applyAlignment="1">
      <alignment horizontal="center" vertical="center"/>
    </xf>
    <xf numFmtId="166" fontId="37" fillId="0" borderId="11" xfId="79" applyNumberFormat="1" applyFont="1" applyFill="1" applyBorder="1" applyAlignment="1">
      <alignment horizontal="center" vertical="center"/>
    </xf>
    <xf numFmtId="4" fontId="37" fillId="0" borderId="11" xfId="0" applyNumberFormat="1" applyFont="1" applyFill="1" applyBorder="1" applyAlignment="1">
      <alignment vertical="center"/>
    </xf>
    <xf numFmtId="0" fontId="0" fillId="33" borderId="42" xfId="0" applyFont="1" applyFill="1" applyBorder="1" applyAlignment="1">
      <alignment horizontal="center" vertical="center"/>
    </xf>
    <xf numFmtId="0" fontId="0" fillId="0" borderId="0" xfId="0" applyFill="1" applyBorder="1"/>
    <xf numFmtId="0" fontId="31" fillId="33" borderId="17" xfId="0" applyFont="1" applyFill="1" applyBorder="1" applyAlignment="1">
      <alignment horizontal="center" vertical="center" wrapText="1"/>
    </xf>
    <xf numFmtId="0" fontId="37" fillId="33" borderId="17" xfId="0" applyFont="1" applyFill="1" applyBorder="1" applyAlignment="1">
      <alignment vertical="center"/>
    </xf>
    <xf numFmtId="166" fontId="37" fillId="33" borderId="17" xfId="79" applyNumberFormat="1" applyFont="1" applyFill="1" applyBorder="1" applyAlignment="1">
      <alignment horizontal="center" vertical="center"/>
    </xf>
    <xf numFmtId="4" fontId="37" fillId="33" borderId="11" xfId="0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horizontal="center" vertical="top" wrapText="1"/>
    </xf>
    <xf numFmtId="0" fontId="32" fillId="0" borderId="0" xfId="0" applyFont="1" applyAlignment="1">
      <alignment vertical="center"/>
    </xf>
    <xf numFmtId="0" fontId="32" fillId="34" borderId="11" xfId="0" applyFont="1" applyFill="1" applyBorder="1" applyAlignment="1">
      <alignment horizontal="center" vertical="center"/>
    </xf>
    <xf numFmtId="44" fontId="32" fillId="0" borderId="0" xfId="82" applyFont="1" applyAlignment="1">
      <alignment vertical="center"/>
    </xf>
    <xf numFmtId="168" fontId="0" fillId="0" borderId="0" xfId="0" applyNumberFormat="1" applyAlignment="1">
      <alignment vertical="center"/>
    </xf>
    <xf numFmtId="0" fontId="39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170" fontId="32" fillId="35" borderId="11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2" fontId="32" fillId="0" borderId="0" xfId="0" applyNumberFormat="1" applyFont="1" applyFill="1" applyBorder="1" applyAlignment="1">
      <alignment horizontal="center" vertical="center"/>
    </xf>
    <xf numFmtId="0" fontId="42" fillId="0" borderId="29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32" fillId="35" borderId="47" xfId="0" applyFont="1" applyFill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42" fillId="0" borderId="60" xfId="0" applyFont="1" applyBorder="1" applyAlignment="1">
      <alignment horizontal="center" vertical="center" wrapText="1"/>
    </xf>
    <xf numFmtId="0" fontId="42" fillId="0" borderId="6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 wrapText="1"/>
    </xf>
    <xf numFmtId="0" fontId="42" fillId="0" borderId="59" xfId="0" applyFont="1" applyBorder="1" applyAlignment="1">
      <alignment horizontal="center" vertical="center"/>
    </xf>
    <xf numFmtId="0" fontId="42" fillId="0" borderId="57" xfId="0" applyFont="1" applyBorder="1" applyAlignment="1">
      <alignment horizontal="center" vertical="center" wrapText="1"/>
    </xf>
    <xf numFmtId="0" fontId="42" fillId="0" borderId="59" xfId="0" applyFont="1" applyBorder="1" applyAlignment="1">
      <alignment horizontal="center" vertical="center" wrapText="1"/>
    </xf>
    <xf numFmtId="0" fontId="32" fillId="35" borderId="16" xfId="0" applyFont="1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2" fontId="0" fillId="0" borderId="63" xfId="0" applyNumberFormat="1" applyBorder="1" applyAlignment="1">
      <alignment horizontal="center" vertical="center"/>
    </xf>
    <xf numFmtId="0" fontId="32" fillId="35" borderId="26" xfId="0" applyFont="1" applyFill="1" applyBorder="1" applyAlignment="1">
      <alignment horizontal="center" vertical="center"/>
    </xf>
    <xf numFmtId="2" fontId="32" fillId="35" borderId="24" xfId="0" applyNumberFormat="1" applyFont="1" applyFill="1" applyBorder="1" applyAlignment="1">
      <alignment horizontal="center" vertical="center"/>
    </xf>
    <xf numFmtId="169" fontId="32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56" fillId="0" borderId="0" xfId="83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0" fillId="0" borderId="39" xfId="0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4" fontId="44" fillId="0" borderId="0" xfId="81" applyNumberFormat="1" applyFont="1" applyBorder="1" applyAlignment="1">
      <alignment horizontal="center" vertical="center"/>
    </xf>
    <xf numFmtId="0" fontId="31" fillId="26" borderId="13" xfId="0" applyFont="1" applyFill="1" applyBorder="1" applyAlignment="1">
      <alignment horizontal="center" vertical="center"/>
    </xf>
    <xf numFmtId="0" fontId="55" fillId="0" borderId="57" xfId="0" applyFont="1" applyBorder="1" applyAlignment="1">
      <alignment horizontal="center" vertical="center" wrapText="1"/>
    </xf>
    <xf numFmtId="0" fontId="50" fillId="0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vertical="center" wrapText="1"/>
    </xf>
    <xf numFmtId="0" fontId="60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center" vertical="center"/>
    </xf>
    <xf numFmtId="0" fontId="58" fillId="2" borderId="0" xfId="0" applyFont="1" applyFill="1" applyBorder="1" applyAlignment="1">
      <alignment horizontal="center"/>
    </xf>
    <xf numFmtId="0" fontId="58" fillId="2" borderId="0" xfId="0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0" xfId="0" applyFont="1" applyBorder="1" applyAlignment="1">
      <alignment vertical="center"/>
    </xf>
    <xf numFmtId="0" fontId="48" fillId="0" borderId="31" xfId="0" applyFont="1" applyBorder="1" applyAlignment="1">
      <alignment horizontal="center" vertical="center"/>
    </xf>
    <xf numFmtId="2" fontId="37" fillId="2" borderId="10" xfId="0" applyNumberFormat="1" applyFont="1" applyFill="1" applyBorder="1" applyAlignment="1">
      <alignment horizontal="center"/>
    </xf>
    <xf numFmtId="0" fontId="37" fillId="2" borderId="10" xfId="0" applyFont="1" applyFill="1" applyBorder="1" applyAlignment="1">
      <alignment horizontal="center" wrapText="1"/>
    </xf>
    <xf numFmtId="0" fontId="48" fillId="0" borderId="57" xfId="0" applyFont="1" applyBorder="1" applyAlignment="1">
      <alignment horizontal="center" vertical="center"/>
    </xf>
    <xf numFmtId="2" fontId="37" fillId="2" borderId="58" xfId="0" applyNumberFormat="1" applyFont="1" applyFill="1" applyBorder="1" applyAlignment="1">
      <alignment horizontal="center"/>
    </xf>
    <xf numFmtId="0" fontId="37" fillId="2" borderId="58" xfId="0" applyFont="1" applyFill="1" applyBorder="1" applyAlignment="1">
      <alignment horizontal="center"/>
    </xf>
    <xf numFmtId="0" fontId="37" fillId="2" borderId="0" xfId="0" applyFont="1" applyFill="1" applyBorder="1" applyAlignment="1">
      <alignment horizontal="center"/>
    </xf>
    <xf numFmtId="2" fontId="37" fillId="2" borderId="40" xfId="0" applyNumberFormat="1" applyFont="1" applyFill="1" applyBorder="1" applyAlignment="1">
      <alignment horizontal="center"/>
    </xf>
    <xf numFmtId="0" fontId="37" fillId="2" borderId="11" xfId="0" applyFont="1" applyFill="1" applyBorder="1" applyAlignment="1">
      <alignment horizontal="center"/>
    </xf>
    <xf numFmtId="0" fontId="48" fillId="0" borderId="44" xfId="0" applyFont="1" applyBorder="1" applyAlignment="1">
      <alignment horizontal="center" vertical="center"/>
    </xf>
    <xf numFmtId="2" fontId="37" fillId="2" borderId="39" xfId="0" applyNumberFormat="1" applyFont="1" applyFill="1" applyBorder="1" applyAlignment="1">
      <alignment horizontal="center"/>
    </xf>
    <xf numFmtId="0" fontId="37" fillId="2" borderId="39" xfId="0" applyFont="1" applyFill="1" applyBorder="1" applyAlignment="1">
      <alignment horizontal="center" wrapText="1"/>
    </xf>
    <xf numFmtId="0" fontId="0" fillId="0" borderId="39" xfId="0" applyFont="1" applyBorder="1" applyAlignment="1">
      <alignment vertical="center"/>
    </xf>
    <xf numFmtId="0" fontId="37" fillId="2" borderId="11" xfId="0" applyFont="1" applyFill="1" applyBorder="1" applyAlignment="1">
      <alignment wrapText="1"/>
    </xf>
    <xf numFmtId="0" fontId="37" fillId="2" borderId="14" xfId="0" applyFont="1" applyFill="1" applyBorder="1" applyAlignment="1">
      <alignment wrapText="1"/>
    </xf>
    <xf numFmtId="0" fontId="0" fillId="0" borderId="22" xfId="0" applyBorder="1" applyAlignment="1">
      <alignment vertical="center" wrapText="1"/>
    </xf>
    <xf numFmtId="0" fontId="41" fillId="0" borderId="0" xfId="0" applyFont="1" applyBorder="1" applyAlignment="1">
      <alignment vertical="center"/>
    </xf>
    <xf numFmtId="0" fontId="37" fillId="2" borderId="0" xfId="0" applyFont="1" applyFill="1" applyBorder="1" applyAlignment="1">
      <alignment horizontal="left"/>
    </xf>
    <xf numFmtId="0" fontId="62" fillId="2" borderId="0" xfId="0" applyFont="1" applyFill="1" applyBorder="1" applyAlignment="1">
      <alignment horizontal="center"/>
    </xf>
    <xf numFmtId="0" fontId="62" fillId="2" borderId="0" xfId="0" applyFont="1" applyFill="1" applyBorder="1" applyAlignment="1">
      <alignment horizontal="right"/>
    </xf>
    <xf numFmtId="0" fontId="62" fillId="2" borderId="10" xfId="0" applyFont="1" applyFill="1" applyBorder="1" applyAlignment="1">
      <alignment horizontal="right"/>
    </xf>
    <xf numFmtId="0" fontId="48" fillId="0" borderId="10" xfId="0" applyFont="1" applyBorder="1" applyAlignment="1">
      <alignment horizontal="center" vertical="center"/>
    </xf>
    <xf numFmtId="0" fontId="62" fillId="2" borderId="10" xfId="0" applyFont="1" applyFill="1" applyBorder="1" applyAlignment="1">
      <alignment vertical="center" wrapText="1"/>
    </xf>
    <xf numFmtId="0" fontId="63" fillId="2" borderId="10" xfId="0" applyFont="1" applyFill="1" applyBorder="1" applyAlignment="1">
      <alignment horizontal="center" vertical="center"/>
    </xf>
    <xf numFmtId="0" fontId="62" fillId="31" borderId="10" xfId="0" applyFont="1" applyFill="1" applyBorder="1" applyAlignment="1">
      <alignment vertical="center"/>
    </xf>
    <xf numFmtId="0" fontId="37" fillId="31" borderId="10" xfId="0" applyFont="1" applyFill="1" applyBorder="1" applyAlignment="1">
      <alignment horizontal="center"/>
    </xf>
    <xf numFmtId="0" fontId="62" fillId="0" borderId="0" xfId="0" applyFont="1" applyFill="1" applyBorder="1" applyAlignment="1">
      <alignment horizontal="right"/>
    </xf>
    <xf numFmtId="0" fontId="62" fillId="0" borderId="0" xfId="0" applyFont="1" applyFill="1" applyBorder="1" applyAlignment="1">
      <alignment vertical="center" wrapText="1"/>
    </xf>
    <xf numFmtId="0" fontId="62" fillId="2" borderId="37" xfId="0" applyFont="1" applyFill="1" applyBorder="1" applyAlignment="1">
      <alignment horizontal="right"/>
    </xf>
    <xf numFmtId="0" fontId="48" fillId="0" borderId="0" xfId="0" applyFont="1" applyBorder="1" applyAlignment="1">
      <alignment horizontal="center" vertical="center"/>
    </xf>
    <xf numFmtId="0" fontId="62" fillId="31" borderId="10" xfId="0" applyFont="1" applyFill="1" applyBorder="1" applyAlignment="1">
      <alignment horizontal="right"/>
    </xf>
    <xf numFmtId="0" fontId="62" fillId="0" borderId="10" xfId="0" applyFont="1" applyFill="1" applyBorder="1" applyAlignment="1">
      <alignment horizontal="right"/>
    </xf>
    <xf numFmtId="0" fontId="62" fillId="2" borderId="39" xfId="0" applyFont="1" applyFill="1" applyBorder="1" applyAlignment="1">
      <alignment horizontal="center"/>
    </xf>
    <xf numFmtId="0" fontId="62" fillId="2" borderId="39" xfId="0" applyFont="1" applyFill="1" applyBorder="1" applyAlignment="1">
      <alignment horizontal="right"/>
    </xf>
    <xf numFmtId="0" fontId="64" fillId="0" borderId="0" xfId="0" applyFont="1" applyFill="1" applyBorder="1" applyAlignment="1">
      <alignment vertical="center"/>
    </xf>
    <xf numFmtId="2" fontId="62" fillId="2" borderId="10" xfId="0" applyNumberFormat="1" applyFont="1" applyFill="1" applyBorder="1" applyAlignment="1">
      <alignment horizontal="right"/>
    </xf>
    <xf numFmtId="0" fontId="62" fillId="0" borderId="10" xfId="0" applyFont="1" applyFill="1" applyBorder="1" applyAlignment="1">
      <alignment vertical="center" wrapText="1"/>
    </xf>
    <xf numFmtId="0" fontId="63" fillId="0" borderId="10" xfId="0" applyFont="1" applyFill="1" applyBorder="1" applyAlignment="1">
      <alignment vertical="center"/>
    </xf>
    <xf numFmtId="0" fontId="63" fillId="0" borderId="10" xfId="0" applyFont="1" applyFill="1" applyBorder="1" applyAlignment="1">
      <alignment horizontal="right"/>
    </xf>
    <xf numFmtId="0" fontId="63" fillId="31" borderId="10" xfId="0" applyFont="1" applyFill="1" applyBorder="1" applyAlignment="1">
      <alignment vertical="center"/>
    </xf>
    <xf numFmtId="2" fontId="29" fillId="31" borderId="10" xfId="0" applyNumberFormat="1" applyFont="1" applyFill="1" applyBorder="1" applyAlignment="1">
      <alignment vertical="center"/>
    </xf>
    <xf numFmtId="2" fontId="63" fillId="31" borderId="1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2" fillId="0" borderId="17" xfId="0" applyFont="1" applyFill="1" applyBorder="1" applyAlignment="1">
      <alignment vertical="center"/>
    </xf>
    <xf numFmtId="0" fontId="32" fillId="0" borderId="18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20" xfId="0" applyFont="1" applyFill="1" applyBorder="1" applyAlignment="1">
      <alignment vertical="center"/>
    </xf>
    <xf numFmtId="0" fontId="64" fillId="0" borderId="10" xfId="0" applyFont="1" applyFill="1" applyBorder="1" applyAlignment="1">
      <alignment vertical="center"/>
    </xf>
    <xf numFmtId="0" fontId="32" fillId="31" borderId="0" xfId="0" applyFont="1" applyFill="1" applyBorder="1" applyAlignment="1">
      <alignment vertical="center"/>
    </xf>
    <xf numFmtId="0" fontId="0" fillId="31" borderId="10" xfId="0" applyFill="1" applyBorder="1" applyAlignment="1">
      <alignment vertical="center"/>
    </xf>
    <xf numFmtId="0" fontId="0" fillId="31" borderId="39" xfId="0" applyFill="1" applyBorder="1" applyAlignment="1">
      <alignment vertical="center"/>
    </xf>
    <xf numFmtId="0" fontId="32" fillId="0" borderId="10" xfId="0" applyFont="1" applyFill="1" applyBorder="1" applyAlignment="1">
      <alignment horizontal="right" vertical="center"/>
    </xf>
    <xf numFmtId="0" fontId="64" fillId="0" borderId="39" xfId="0" applyFont="1" applyFill="1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32" fillId="31" borderId="11" xfId="0" applyFont="1" applyFill="1" applyBorder="1" applyAlignment="1">
      <alignment vertical="center"/>
    </xf>
    <xf numFmtId="2" fontId="0" fillId="31" borderId="10" xfId="0" applyNumberFormat="1" applyFill="1" applyBorder="1" applyAlignment="1">
      <alignment horizontal="center" vertical="center"/>
    </xf>
    <xf numFmtId="2" fontId="0" fillId="31" borderId="10" xfId="0" applyNumberFormat="1" applyFill="1" applyBorder="1" applyAlignment="1">
      <alignment vertical="center"/>
    </xf>
    <xf numFmtId="0" fontId="53" fillId="0" borderId="0" xfId="0" applyFont="1" applyFill="1" applyBorder="1" applyAlignment="1">
      <alignment horizontal="right" vertical="center"/>
    </xf>
    <xf numFmtId="0" fontId="64" fillId="31" borderId="10" xfId="0" applyFont="1" applyFill="1" applyBorder="1" applyAlignment="1">
      <alignment vertical="center"/>
    </xf>
    <xf numFmtId="0" fontId="43" fillId="0" borderId="22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32" fillId="2" borderId="68" xfId="0" applyFont="1" applyFill="1" applyBorder="1" applyAlignment="1">
      <alignment horizontal="left" vertical="center"/>
    </xf>
    <xf numFmtId="0" fontId="32" fillId="2" borderId="69" xfId="0" applyFont="1" applyFill="1" applyBorder="1" applyAlignment="1">
      <alignment horizontal="center" vertical="center" wrapText="1"/>
    </xf>
    <xf numFmtId="0" fontId="0" fillId="2" borderId="70" xfId="0" applyFill="1" applyBorder="1" applyAlignment="1">
      <alignment horizontal="center" vertical="center" wrapText="1"/>
    </xf>
    <xf numFmtId="0" fontId="32" fillId="2" borderId="71" xfId="0" applyFont="1" applyFill="1" applyBorder="1" applyAlignment="1">
      <alignment horizontal="right" vertical="center"/>
    </xf>
    <xf numFmtId="0" fontId="32" fillId="2" borderId="10" xfId="0" applyFont="1" applyFill="1" applyBorder="1" applyAlignment="1">
      <alignment horizontal="center" vertical="center"/>
    </xf>
    <xf numFmtId="0" fontId="0" fillId="2" borderId="72" xfId="0" applyFill="1" applyBorder="1" applyAlignment="1">
      <alignment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72" xfId="0" applyFont="1" applyFill="1" applyBorder="1" applyAlignment="1">
      <alignment horizontal="center" vertical="center" wrapText="1"/>
    </xf>
    <xf numFmtId="0" fontId="32" fillId="2" borderId="73" xfId="0" applyFont="1" applyFill="1" applyBorder="1" applyAlignment="1">
      <alignment horizontal="right" vertical="center"/>
    </xf>
    <xf numFmtId="0" fontId="32" fillId="2" borderId="7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34" fillId="2" borderId="0" xfId="40" applyFont="1" applyFill="1" applyBorder="1"/>
    <xf numFmtId="0" fontId="0" fillId="0" borderId="0" xfId="0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60" fillId="31" borderId="10" xfId="0" applyFont="1" applyFill="1" applyBorder="1" applyAlignment="1">
      <alignment vertical="top"/>
    </xf>
    <xf numFmtId="0" fontId="0" fillId="0" borderId="10" xfId="0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60" fillId="0" borderId="10" xfId="0" applyFont="1" applyFill="1" applyBorder="1" applyAlignment="1">
      <alignment horizontal="center" vertical="top" wrapText="1"/>
    </xf>
    <xf numFmtId="2" fontId="41" fillId="0" borderId="10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1" xfId="0" applyFill="1" applyBorder="1" applyAlignment="1">
      <alignment horizontal="center" vertical="center"/>
    </xf>
    <xf numFmtId="2" fontId="0" fillId="31" borderId="32" xfId="0" applyNumberFormat="1" applyFill="1" applyBorder="1" applyAlignment="1">
      <alignment horizontal="center" vertical="center"/>
    </xf>
    <xf numFmtId="0" fontId="0" fillId="0" borderId="32" xfId="0" applyBorder="1" applyAlignment="1">
      <alignment vertical="top"/>
    </xf>
    <xf numFmtId="0" fontId="50" fillId="0" borderId="32" xfId="0" applyFont="1" applyBorder="1" applyAlignment="1">
      <alignment vertical="center"/>
    </xf>
    <xf numFmtId="0" fontId="0" fillId="0" borderId="57" xfId="0" applyBorder="1" applyAlignment="1">
      <alignment vertical="center"/>
    </xf>
    <xf numFmtId="0" fontId="0" fillId="0" borderId="58" xfId="0" applyFill="1" applyBorder="1" applyAlignment="1">
      <alignment horizontal="center" vertical="center"/>
    </xf>
    <xf numFmtId="2" fontId="0" fillId="0" borderId="58" xfId="0" applyNumberFormat="1" applyFill="1" applyBorder="1" applyAlignment="1">
      <alignment horizontal="center" vertical="center"/>
    </xf>
    <xf numFmtId="0" fontId="0" fillId="0" borderId="59" xfId="0" applyBorder="1" applyAlignment="1">
      <alignment vertical="center"/>
    </xf>
    <xf numFmtId="0" fontId="0" fillId="31" borderId="67" xfId="0" applyFill="1" applyBorder="1" applyAlignment="1">
      <alignment vertical="center"/>
    </xf>
    <xf numFmtId="0" fontId="59" fillId="0" borderId="48" xfId="0" applyFont="1" applyFill="1" applyBorder="1" applyAlignment="1">
      <alignment vertical="center"/>
    </xf>
    <xf numFmtId="0" fontId="0" fillId="33" borderId="61" xfId="0" applyFill="1" applyBorder="1" applyAlignment="1">
      <alignment horizontal="center" vertical="center"/>
    </xf>
    <xf numFmtId="0" fontId="0" fillId="0" borderId="61" xfId="0" applyFill="1" applyBorder="1" applyAlignment="1">
      <alignment horizontal="center" vertical="center"/>
    </xf>
    <xf numFmtId="0" fontId="0" fillId="0" borderId="63" xfId="0" applyFill="1" applyBorder="1" applyAlignment="1">
      <alignment horizontal="center" vertical="center"/>
    </xf>
    <xf numFmtId="0" fontId="59" fillId="0" borderId="47" xfId="0" applyFont="1" applyFill="1" applyBorder="1" applyAlignment="1">
      <alignment vertical="center"/>
    </xf>
    <xf numFmtId="0" fontId="0" fillId="0" borderId="39" xfId="0" applyFill="1" applyBorder="1" applyAlignment="1">
      <alignment horizontal="center" vertical="center"/>
    </xf>
    <xf numFmtId="0" fontId="60" fillId="31" borderId="39" xfId="0" applyFont="1" applyFill="1" applyBorder="1" applyAlignment="1">
      <alignment vertical="top"/>
    </xf>
    <xf numFmtId="0" fontId="0" fillId="31" borderId="40" xfId="0" applyFill="1" applyBorder="1" applyAlignment="1">
      <alignment vertical="center"/>
    </xf>
    <xf numFmtId="0" fontId="0" fillId="33" borderId="78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2" fontId="0" fillId="31" borderId="46" xfId="0" applyNumberFormat="1" applyFill="1" applyBorder="1" applyAlignment="1">
      <alignment horizontal="center" vertical="center"/>
    </xf>
    <xf numFmtId="0" fontId="0" fillId="0" borderId="29" xfId="0" applyFill="1" applyBorder="1" applyAlignment="1">
      <alignment vertical="center"/>
    </xf>
    <xf numFmtId="0" fontId="32" fillId="0" borderId="30" xfId="0" applyFont="1" applyFill="1" applyBorder="1" applyAlignment="1">
      <alignment horizontal="center" vertical="center"/>
    </xf>
    <xf numFmtId="0" fontId="50" fillId="0" borderId="77" xfId="0" applyFont="1" applyFill="1" applyBorder="1" applyAlignment="1">
      <alignment vertical="center"/>
    </xf>
    <xf numFmtId="0" fontId="59" fillId="0" borderId="29" xfId="0" applyFont="1" applyFill="1" applyBorder="1" applyAlignment="1">
      <alignment vertical="center"/>
    </xf>
    <xf numFmtId="0" fontId="59" fillId="0" borderId="30" xfId="0" applyFont="1" applyFill="1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60" fillId="0" borderId="58" xfId="0" applyFont="1" applyFill="1" applyBorder="1" applyAlignment="1">
      <alignment horizontal="center" vertical="top" wrapText="1"/>
    </xf>
    <xf numFmtId="0" fontId="0" fillId="0" borderId="79" xfId="0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60" fillId="31" borderId="30" xfId="0" applyFont="1" applyFill="1" applyBorder="1" applyAlignment="1">
      <alignment vertical="top"/>
    </xf>
    <xf numFmtId="0" fontId="0" fillId="31" borderId="77" xfId="0" applyFill="1" applyBorder="1" applyAlignment="1">
      <alignment vertical="center"/>
    </xf>
    <xf numFmtId="0" fontId="0" fillId="33" borderId="48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0" xfId="0" applyBorder="1" applyAlignment="1">
      <alignment vertical="center"/>
    </xf>
    <xf numFmtId="2" fontId="0" fillId="31" borderId="60" xfId="0" applyNumberFormat="1" applyFill="1" applyBorder="1" applyAlignment="1">
      <alignment horizontal="center" vertical="center"/>
    </xf>
    <xf numFmtId="0" fontId="60" fillId="0" borderId="58" xfId="0" applyFont="1" applyFill="1" applyBorder="1" applyAlignment="1">
      <alignment vertical="top" wrapText="1"/>
    </xf>
    <xf numFmtId="0" fontId="0" fillId="0" borderId="30" xfId="0" applyFill="1" applyBorder="1" applyAlignment="1">
      <alignment vertical="center"/>
    </xf>
    <xf numFmtId="0" fontId="0" fillId="0" borderId="59" xfId="0" applyBorder="1" applyAlignment="1">
      <alignment vertical="top"/>
    </xf>
    <xf numFmtId="0" fontId="0" fillId="0" borderId="37" xfId="0" applyBorder="1" applyAlignment="1">
      <alignment horizontal="center" vertical="center"/>
    </xf>
    <xf numFmtId="0" fontId="60" fillId="0" borderId="37" xfId="0" applyFont="1" applyFill="1" applyBorder="1" applyAlignment="1">
      <alignment horizontal="center" vertical="top" wrapText="1"/>
    </xf>
    <xf numFmtId="0" fontId="0" fillId="0" borderId="53" xfId="0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2" fontId="0" fillId="0" borderId="37" xfId="0" applyNumberFormat="1" applyFill="1" applyBorder="1" applyAlignment="1">
      <alignment horizontal="center" vertical="center"/>
    </xf>
    <xf numFmtId="0" fontId="0" fillId="0" borderId="41" xfId="0" applyBorder="1" applyAlignment="1">
      <alignment vertical="top"/>
    </xf>
    <xf numFmtId="0" fontId="50" fillId="0" borderId="59" xfId="0" applyFont="1" applyBorder="1" applyAlignment="1">
      <alignment vertical="center"/>
    </xf>
    <xf numFmtId="0" fontId="20" fillId="0" borderId="0" xfId="0" applyFont="1" applyBorder="1"/>
    <xf numFmtId="0" fontId="0" fillId="27" borderId="12" xfId="0" applyFill="1" applyBorder="1" applyAlignment="1">
      <alignment vertical="center"/>
    </xf>
    <xf numFmtId="0" fontId="32" fillId="27" borderId="13" xfId="0" applyFont="1" applyFill="1" applyBorder="1" applyAlignment="1">
      <alignment horizontal="center" vertical="center"/>
    </xf>
    <xf numFmtId="0" fontId="20" fillId="27" borderId="13" xfId="0" applyFont="1" applyFill="1" applyBorder="1" applyAlignment="1">
      <alignment horizontal="center" vertical="center"/>
    </xf>
    <xf numFmtId="0" fontId="0" fillId="27" borderId="13" xfId="0" applyFill="1" applyBorder="1" applyAlignment="1">
      <alignment horizontal="left" vertical="center"/>
    </xf>
    <xf numFmtId="0" fontId="0" fillId="27" borderId="42" xfId="0" applyFill="1" applyBorder="1" applyAlignment="1">
      <alignment horizontal="left" vertical="center"/>
    </xf>
    <xf numFmtId="0" fontId="41" fillId="2" borderId="0" xfId="0" applyFont="1" applyFill="1" applyBorder="1" applyAlignment="1">
      <alignment horizontal="center" vertical="center" wrapText="1"/>
    </xf>
    <xf numFmtId="0" fontId="0" fillId="26" borderId="21" xfId="0" applyFill="1" applyBorder="1" applyAlignment="1">
      <alignment vertical="center"/>
    </xf>
    <xf numFmtId="0" fontId="57" fillId="26" borderId="22" xfId="0" applyFont="1" applyFill="1" applyBorder="1" applyAlignment="1">
      <alignment horizontal="center" vertical="center"/>
    </xf>
    <xf numFmtId="0" fontId="0" fillId="26" borderId="22" xfId="0" applyFill="1" applyBorder="1" applyAlignment="1">
      <alignment vertical="center"/>
    </xf>
    <xf numFmtId="0" fontId="0" fillId="26" borderId="23" xfId="0" applyFill="1" applyBorder="1" applyAlignment="1">
      <alignment vertical="center"/>
    </xf>
    <xf numFmtId="0" fontId="0" fillId="27" borderId="13" xfId="0" applyFill="1" applyBorder="1" applyAlignment="1">
      <alignment horizontal="center" vertical="center"/>
    </xf>
    <xf numFmtId="0" fontId="0" fillId="27" borderId="42" xfId="0" applyFill="1" applyBorder="1" applyAlignment="1">
      <alignment horizontal="center" vertical="center"/>
    </xf>
    <xf numFmtId="0" fontId="48" fillId="26" borderId="22" xfId="0" applyFont="1" applyFill="1" applyBorder="1" applyAlignment="1">
      <alignment horizontal="center" vertical="center"/>
    </xf>
    <xf numFmtId="0" fontId="58" fillId="2" borderId="0" xfId="0" applyFont="1" applyFill="1" applyBorder="1" applyAlignment="1">
      <alignment horizontal="center" vertical="center"/>
    </xf>
    <xf numFmtId="0" fontId="64" fillId="31" borderId="1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43" fillId="0" borderId="13" xfId="0" applyFont="1" applyFill="1" applyBorder="1" applyAlignment="1">
      <alignment horizontal="center" vertical="center" wrapText="1"/>
    </xf>
    <xf numFmtId="0" fontId="43" fillId="0" borderId="35" xfId="0" applyFont="1" applyFill="1" applyBorder="1" applyAlignment="1">
      <alignment horizontal="center" vertical="center" wrapText="1"/>
    </xf>
    <xf numFmtId="0" fontId="32" fillId="0" borderId="54" xfId="0" applyFont="1" applyBorder="1" applyAlignment="1">
      <alignment horizontal="center" vertical="center"/>
    </xf>
    <xf numFmtId="0" fontId="43" fillId="0" borderId="55" xfId="0" applyFont="1" applyFill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/>
    </xf>
    <xf numFmtId="0" fontId="32" fillId="0" borderId="65" xfId="0" applyFont="1" applyBorder="1" applyAlignment="1">
      <alignment horizontal="center" vertical="center"/>
    </xf>
    <xf numFmtId="0" fontId="43" fillId="0" borderId="4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40" fillId="0" borderId="57" xfId="0" applyFont="1" applyBorder="1"/>
    <xf numFmtId="0" fontId="40" fillId="0" borderId="58" xfId="0" applyFont="1" applyBorder="1"/>
    <xf numFmtId="0" fontId="43" fillId="0" borderId="12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/>
    </xf>
    <xf numFmtId="0" fontId="37" fillId="2" borderId="39" xfId="0" applyFont="1" applyFill="1" applyBorder="1" applyAlignment="1">
      <alignment horizontal="center"/>
    </xf>
    <xf numFmtId="0" fontId="41" fillId="0" borderId="0" xfId="0" applyFont="1" applyBorder="1" applyAlignment="1">
      <alignment horizontal="center" vertical="center"/>
    </xf>
    <xf numFmtId="0" fontId="62" fillId="0" borderId="10" xfId="0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62" fillId="2" borderId="10" xfId="0" applyFont="1" applyFill="1" applyBorder="1" applyAlignment="1">
      <alignment horizontal="center"/>
    </xf>
    <xf numFmtId="0" fontId="37" fillId="2" borderId="10" xfId="0" applyFont="1" applyFill="1" applyBorder="1" applyAlignment="1">
      <alignment horizontal="left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46" xfId="0" applyBorder="1" applyAlignment="1">
      <alignment horizontal="center" vertical="center"/>
    </xf>
    <xf numFmtId="9" fontId="0" fillId="0" borderId="10" xfId="78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31" xfId="0" applyBorder="1" applyAlignment="1">
      <alignment vertical="center"/>
    </xf>
    <xf numFmtId="9" fontId="0" fillId="0" borderId="32" xfId="78" applyFont="1" applyBorder="1" applyAlignment="1">
      <alignment horizontal="center" vertical="center"/>
    </xf>
    <xf numFmtId="0" fontId="42" fillId="0" borderId="54" xfId="0" applyFont="1" applyBorder="1" applyAlignment="1">
      <alignment horizontal="center" vertical="center"/>
    </xf>
    <xf numFmtId="0" fontId="42" fillId="0" borderId="56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42" fillId="0" borderId="81" xfId="0" applyFont="1" applyBorder="1" applyAlignment="1">
      <alignment horizontal="center" vertical="center"/>
    </xf>
    <xf numFmtId="0" fontId="42" fillId="0" borderId="80" xfId="0" applyFont="1" applyBorder="1" applyAlignment="1">
      <alignment horizontal="center" vertical="center"/>
    </xf>
    <xf numFmtId="0" fontId="42" fillId="0" borderId="44" xfId="0" applyFont="1" applyBorder="1" applyAlignment="1">
      <alignment horizontal="center" vertical="center" wrapText="1"/>
    </xf>
    <xf numFmtId="2" fontId="42" fillId="0" borderId="46" xfId="0" applyNumberFormat="1" applyFont="1" applyBorder="1" applyAlignment="1">
      <alignment horizontal="center" vertical="center" wrapText="1"/>
    </xf>
    <xf numFmtId="0" fontId="42" fillId="0" borderId="47" xfId="0" applyFont="1" applyBorder="1" applyAlignment="1">
      <alignment horizontal="center" vertical="center"/>
    </xf>
    <xf numFmtId="0" fontId="42" fillId="0" borderId="47" xfId="0" applyFont="1" applyBorder="1" applyAlignment="1">
      <alignment horizontal="center" vertical="center" wrapText="1"/>
    </xf>
    <xf numFmtId="0" fontId="0" fillId="31" borderId="59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2" fontId="0" fillId="0" borderId="10" xfId="78" applyNumberFormat="1" applyFont="1" applyBorder="1" applyAlignment="1">
      <alignment horizontal="center" vertical="center"/>
    </xf>
    <xf numFmtId="0" fontId="39" fillId="0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58" fillId="2" borderId="10" xfId="0" applyFont="1" applyFill="1" applyBorder="1" applyAlignment="1">
      <alignment horizontal="right"/>
    </xf>
    <xf numFmtId="2" fontId="37" fillId="2" borderId="10" xfId="0" applyNumberFormat="1" applyFont="1" applyFill="1" applyBorder="1" applyAlignment="1">
      <alignment horizontal="center" vertical="center"/>
    </xf>
    <xf numFmtId="2" fontId="62" fillId="31" borderId="10" xfId="0" applyNumberFormat="1" applyFont="1" applyFill="1" applyBorder="1" applyAlignment="1">
      <alignment horizontal="right"/>
    </xf>
    <xf numFmtId="0" fontId="62" fillId="2" borderId="10" xfId="0" applyFont="1" applyFill="1" applyBorder="1" applyAlignment="1">
      <alignment horizontal="center" wrapText="1"/>
    </xf>
    <xf numFmtId="0" fontId="20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/>
    </xf>
    <xf numFmtId="0" fontId="31" fillId="32" borderId="21" xfId="0" applyFont="1" applyFill="1" applyBorder="1" applyAlignment="1">
      <alignment horizontal="center" vertical="center" wrapText="1"/>
    </xf>
    <xf numFmtId="0" fontId="31" fillId="32" borderId="22" xfId="0" applyFont="1" applyFill="1" applyBorder="1" applyAlignment="1">
      <alignment horizontal="center" vertical="center" wrapText="1"/>
    </xf>
    <xf numFmtId="0" fontId="37" fillId="32" borderId="22" xfId="0" applyFont="1" applyFill="1" applyBorder="1" applyAlignment="1">
      <alignment horizontal="left" vertical="center" wrapText="1"/>
    </xf>
    <xf numFmtId="0" fontId="37" fillId="32" borderId="23" xfId="0" applyFont="1" applyFill="1" applyBorder="1" applyAlignment="1">
      <alignment horizontal="left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40" fillId="33" borderId="13" xfId="0" applyFont="1" applyFill="1" applyBorder="1" applyAlignment="1">
      <alignment horizontal="center" vertical="center" wrapText="1"/>
    </xf>
    <xf numFmtId="0" fontId="31" fillId="37" borderId="22" xfId="0" applyFont="1" applyFill="1" applyBorder="1" applyAlignment="1">
      <alignment horizontal="center" vertical="center" wrapText="1"/>
    </xf>
    <xf numFmtId="0" fontId="37" fillId="37" borderId="22" xfId="0" applyFont="1" applyFill="1" applyBorder="1" applyAlignment="1">
      <alignment vertical="center"/>
    </xf>
    <xf numFmtId="166" fontId="37" fillId="37" borderId="22" xfId="79" applyNumberFormat="1" applyFont="1" applyFill="1" applyBorder="1" applyAlignment="1">
      <alignment horizontal="center" vertical="center"/>
    </xf>
    <xf numFmtId="166" fontId="37" fillId="37" borderId="23" xfId="79" applyNumberFormat="1" applyFont="1" applyFill="1" applyBorder="1" applyAlignment="1">
      <alignment horizontal="center" vertical="center"/>
    </xf>
    <xf numFmtId="4" fontId="37" fillId="37" borderId="23" xfId="0" applyNumberFormat="1" applyFont="1" applyFill="1" applyBorder="1" applyAlignment="1">
      <alignment vertical="center"/>
    </xf>
    <xf numFmtId="0" fontId="32" fillId="33" borderId="21" xfId="0" applyFont="1" applyFill="1" applyBorder="1" applyAlignment="1">
      <alignment horizontal="center" vertical="center"/>
    </xf>
    <xf numFmtId="0" fontId="32" fillId="33" borderId="22" xfId="0" applyFont="1" applyFill="1" applyBorder="1" applyAlignment="1">
      <alignment horizontal="center" vertical="center"/>
    </xf>
    <xf numFmtId="0" fontId="32" fillId="33" borderId="14" xfId="0" applyFont="1" applyFill="1" applyBorder="1" applyAlignment="1">
      <alignment horizontal="center" vertical="center"/>
    </xf>
    <xf numFmtId="0" fontId="46" fillId="33" borderId="13" xfId="0" applyFont="1" applyFill="1" applyBorder="1" applyAlignment="1">
      <alignment horizontal="center" vertical="center" wrapText="1"/>
    </xf>
    <xf numFmtId="0" fontId="0" fillId="33" borderId="13" xfId="0" applyFill="1" applyBorder="1"/>
    <xf numFmtId="2" fontId="47" fillId="37" borderId="11" xfId="0" applyNumberFormat="1" applyFont="1" applyFill="1" applyBorder="1" applyAlignment="1">
      <alignment vertical="center"/>
    </xf>
    <xf numFmtId="0" fontId="31" fillId="37" borderId="17" xfId="0" applyFont="1" applyFill="1" applyBorder="1" applyAlignment="1">
      <alignment horizontal="center" vertical="center" wrapText="1"/>
    </xf>
    <xf numFmtId="0" fontId="37" fillId="37" borderId="17" xfId="0" applyFont="1" applyFill="1" applyBorder="1" applyAlignment="1">
      <alignment vertical="center"/>
    </xf>
    <xf numFmtId="166" fontId="37" fillId="37" borderId="17" xfId="79" applyNumberFormat="1" applyFont="1" applyFill="1" applyBorder="1" applyAlignment="1">
      <alignment horizontal="center" vertical="center"/>
    </xf>
    <xf numFmtId="0" fontId="32" fillId="33" borderId="21" xfId="0" applyFont="1" applyFill="1" applyBorder="1" applyAlignment="1">
      <alignment horizontal="left" vertical="center"/>
    </xf>
    <xf numFmtId="0" fontId="32" fillId="33" borderId="16" xfId="0" applyFont="1" applyFill="1" applyBorder="1" applyAlignment="1">
      <alignment horizontal="left" vertical="center"/>
    </xf>
    <xf numFmtId="0" fontId="32" fillId="33" borderId="17" xfId="0" applyFont="1" applyFill="1" applyBorder="1" applyAlignment="1">
      <alignment horizontal="center" vertical="center"/>
    </xf>
    <xf numFmtId="0" fontId="32" fillId="33" borderId="84" xfId="0" applyFont="1" applyFill="1" applyBorder="1" applyAlignment="1">
      <alignment horizontal="center" vertical="center"/>
    </xf>
    <xf numFmtId="0" fontId="0" fillId="33" borderId="55" xfId="0" applyFill="1" applyBorder="1" applyAlignment="1">
      <alignment horizontal="center" vertical="center"/>
    </xf>
    <xf numFmtId="0" fontId="46" fillId="33" borderId="55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4" fontId="37" fillId="0" borderId="18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32" borderId="22" xfId="0" applyFont="1" applyFill="1" applyBorder="1" applyAlignment="1">
      <alignment horizontal="center" vertical="center"/>
    </xf>
    <xf numFmtId="0" fontId="66" fillId="32" borderId="22" xfId="0" applyFont="1" applyFill="1" applyBorder="1" applyAlignment="1">
      <alignment horizontal="center" vertical="center" wrapText="1"/>
    </xf>
    <xf numFmtId="0" fontId="65" fillId="32" borderId="22" xfId="0" applyFont="1" applyFill="1" applyBorder="1"/>
    <xf numFmtId="0" fontId="65" fillId="32" borderId="23" xfId="0" applyFont="1" applyFill="1" applyBorder="1" applyAlignment="1">
      <alignment horizontal="center" vertical="center" wrapText="1"/>
    </xf>
    <xf numFmtId="0" fontId="0" fillId="0" borderId="56" xfId="0" applyFont="1" applyFill="1" applyBorder="1" applyAlignment="1">
      <alignment horizontal="center" vertical="top" wrapText="1"/>
    </xf>
    <xf numFmtId="0" fontId="0" fillId="33" borderId="56" xfId="0" applyFill="1" applyBorder="1"/>
    <xf numFmtId="0" fontId="0" fillId="0" borderId="32" xfId="0" applyFill="1" applyBorder="1"/>
    <xf numFmtId="0" fontId="0" fillId="37" borderId="10" xfId="0" applyFont="1" applyFill="1" applyBorder="1" applyAlignment="1">
      <alignment horizontal="center" vertical="center"/>
    </xf>
    <xf numFmtId="0" fontId="0" fillId="37" borderId="10" xfId="0" applyFill="1" applyBorder="1" applyAlignment="1">
      <alignment horizontal="center" vertical="center" wrapText="1"/>
    </xf>
    <xf numFmtId="0" fontId="0" fillId="37" borderId="32" xfId="0" applyFill="1" applyBorder="1"/>
    <xf numFmtId="0" fontId="48" fillId="37" borderId="58" xfId="0" applyFont="1" applyFill="1" applyBorder="1" applyAlignment="1">
      <alignment vertical="center"/>
    </xf>
    <xf numFmtId="0" fontId="47" fillId="37" borderId="58" xfId="0" applyFont="1" applyFill="1" applyBorder="1" applyAlignment="1">
      <alignment horizontal="center" vertical="center"/>
    </xf>
    <xf numFmtId="0" fontId="0" fillId="37" borderId="59" xfId="0" applyFill="1" applyBorder="1"/>
    <xf numFmtId="0" fontId="43" fillId="0" borderId="10" xfId="0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57" xfId="0" applyFont="1" applyBorder="1" applyAlignment="1">
      <alignment horizontal="center" vertical="center"/>
    </xf>
    <xf numFmtId="0" fontId="43" fillId="0" borderId="58" xfId="0" applyFont="1" applyFill="1" applyBorder="1" applyAlignment="1">
      <alignment horizontal="center" vertical="center" wrapText="1"/>
    </xf>
    <xf numFmtId="0" fontId="43" fillId="0" borderId="39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43" fillId="0" borderId="37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top" wrapText="1"/>
    </xf>
    <xf numFmtId="0" fontId="47" fillId="0" borderId="30" xfId="0" applyFont="1" applyFill="1" applyBorder="1" applyAlignment="1">
      <alignment vertical="center"/>
    </xf>
    <xf numFmtId="0" fontId="0" fillId="0" borderId="30" xfId="0" applyFill="1" applyBorder="1"/>
    <xf numFmtId="0" fontId="47" fillId="0" borderId="30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vertical="center" wrapText="1"/>
    </xf>
    <xf numFmtId="0" fontId="47" fillId="0" borderId="57" xfId="0" applyFont="1" applyFill="1" applyBorder="1" applyAlignment="1">
      <alignment horizontal="left" vertical="center" wrapText="1"/>
    </xf>
    <xf numFmtId="0" fontId="0" fillId="0" borderId="27" xfId="0" applyFill="1" applyBorder="1"/>
    <xf numFmtId="0" fontId="0" fillId="0" borderId="58" xfId="0" applyFont="1" applyFill="1" applyBorder="1" applyAlignment="1">
      <alignment horizontal="center" vertical="top" wrapText="1"/>
    </xf>
    <xf numFmtId="0" fontId="47" fillId="0" borderId="58" xfId="0" applyFont="1" applyFill="1" applyBorder="1" applyAlignment="1">
      <alignment vertical="center"/>
    </xf>
    <xf numFmtId="0" fontId="0" fillId="0" borderId="58" xfId="0" applyFill="1" applyBorder="1"/>
    <xf numFmtId="0" fontId="47" fillId="0" borderId="79" xfId="0" applyFont="1" applyFill="1" applyBorder="1" applyAlignment="1">
      <alignment horizontal="center" vertical="center"/>
    </xf>
    <xf numFmtId="0" fontId="0" fillId="31" borderId="11" xfId="0" applyFill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36" fillId="0" borderId="84" xfId="0" applyFont="1" applyBorder="1" applyAlignment="1">
      <alignment horizontal="center" vertical="center" wrapText="1"/>
    </xf>
    <xf numFmtId="0" fontId="36" fillId="0" borderId="76" xfId="0" applyFont="1" applyBorder="1" applyAlignment="1">
      <alignment horizontal="center" vertical="center" wrapText="1"/>
    </xf>
    <xf numFmtId="0" fontId="43" fillId="0" borderId="15" xfId="0" applyFont="1" applyFill="1" applyBorder="1" applyAlignment="1">
      <alignment horizontal="center" vertical="center" wrapText="1"/>
    </xf>
    <xf numFmtId="0" fontId="43" fillId="0" borderId="76" xfId="0" applyFont="1" applyFill="1" applyBorder="1" applyAlignment="1">
      <alignment horizontal="center" vertical="center" wrapText="1"/>
    </xf>
    <xf numFmtId="0" fontId="43" fillId="0" borderId="38" xfId="0" applyFont="1" applyFill="1" applyBorder="1" applyAlignment="1">
      <alignment horizontal="center" vertical="center" wrapText="1"/>
    </xf>
    <xf numFmtId="0" fontId="43" fillId="0" borderId="85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/>
    </xf>
    <xf numFmtId="0" fontId="0" fillId="31" borderId="28" xfId="0" applyFill="1" applyBorder="1" applyAlignment="1">
      <alignment horizontal="center" vertical="center"/>
    </xf>
    <xf numFmtId="0" fontId="43" fillId="0" borderId="42" xfId="0" applyFont="1" applyFill="1" applyBorder="1" applyAlignment="1">
      <alignment horizontal="center" vertical="center" wrapText="1"/>
    </xf>
    <xf numFmtId="0" fontId="43" fillId="0" borderId="56" xfId="0" applyFont="1" applyFill="1" applyBorder="1" applyAlignment="1">
      <alignment horizontal="center" vertical="center" wrapText="1"/>
    </xf>
    <xf numFmtId="0" fontId="43" fillId="0" borderId="36" xfId="0" applyFont="1" applyFill="1" applyBorder="1" applyAlignment="1">
      <alignment horizontal="center" vertical="center" wrapText="1"/>
    </xf>
    <xf numFmtId="0" fontId="43" fillId="0" borderId="6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2" fillId="0" borderId="42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6" fillId="0" borderId="45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7" fillId="2" borderId="67" xfId="0" applyFont="1" applyFill="1" applyBorder="1" applyAlignment="1"/>
    <xf numFmtId="0" fontId="37" fillId="2" borderId="38" xfId="0" applyFont="1" applyFill="1" applyBorder="1" applyAlignment="1"/>
    <xf numFmtId="0" fontId="31" fillId="31" borderId="11" xfId="0" applyFont="1" applyFill="1" applyBorder="1" applyAlignment="1">
      <alignment horizontal="center" vertical="center" wrapText="1"/>
    </xf>
    <xf numFmtId="0" fontId="32" fillId="31" borderId="74" xfId="0" applyFont="1" applyFill="1" applyBorder="1" applyAlignment="1">
      <alignment horizontal="center" vertical="center" wrapText="1"/>
    </xf>
    <xf numFmtId="2" fontId="0" fillId="31" borderId="0" xfId="0" applyNumberFormat="1" applyFill="1" applyBorder="1" applyAlignment="1">
      <alignment horizontal="center" vertical="center"/>
    </xf>
    <xf numFmtId="169" fontId="0" fillId="31" borderId="11" xfId="0" applyNumberFormat="1" applyFill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ill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0" fillId="0" borderId="19" xfId="0" applyFill="1" applyBorder="1" applyAlignment="1">
      <alignment horizontal="center" vertical="center"/>
    </xf>
    <xf numFmtId="0" fontId="0" fillId="0" borderId="46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41" fillId="0" borderId="32" xfId="0" applyFont="1" applyFill="1" applyBorder="1" applyAlignment="1">
      <alignment horizontal="center" vertical="center"/>
    </xf>
    <xf numFmtId="0" fontId="61" fillId="0" borderId="32" xfId="0" applyFont="1" applyBorder="1" applyAlignment="1">
      <alignment horizontal="center" vertical="center" wrapText="1"/>
    </xf>
    <xf numFmtId="2" fontId="37" fillId="2" borderId="32" xfId="0" applyNumberFormat="1" applyFont="1" applyFill="1" applyBorder="1" applyAlignment="1">
      <alignment horizontal="center" wrapText="1"/>
    </xf>
    <xf numFmtId="0" fontId="0" fillId="0" borderId="0" xfId="0" applyFont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32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vertical="center" wrapText="1"/>
    </xf>
    <xf numFmtId="0" fontId="64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 wrapText="1"/>
    </xf>
    <xf numFmtId="0" fontId="40" fillId="0" borderId="0" xfId="0" applyFont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20" xfId="0" applyFill="1" applyBorder="1" applyAlignment="1">
      <alignment vertical="center" wrapText="1"/>
    </xf>
    <xf numFmtId="0" fontId="32" fillId="2" borderId="20" xfId="0" applyFont="1" applyFill="1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41" fillId="0" borderId="2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52" fillId="0" borderId="20" xfId="0" applyFont="1" applyFill="1" applyBorder="1" applyAlignment="1">
      <alignment horizontal="center" vertical="center"/>
    </xf>
    <xf numFmtId="4" fontId="37" fillId="37" borderId="11" xfId="0" applyNumberFormat="1" applyFont="1" applyFill="1" applyBorder="1" applyAlignment="1">
      <alignment vertical="center"/>
    </xf>
    <xf numFmtId="0" fontId="0" fillId="0" borderId="20" xfId="0" applyFont="1" applyFill="1" applyBorder="1" applyAlignment="1">
      <alignment horizontal="center" vertical="center"/>
    </xf>
    <xf numFmtId="0" fontId="47" fillId="0" borderId="20" xfId="0" applyFont="1" applyFill="1" applyBorder="1" applyAlignment="1">
      <alignment horizontal="center" vertical="center"/>
    </xf>
    <xf numFmtId="0" fontId="47" fillId="0" borderId="20" xfId="0" applyFont="1" applyFill="1" applyBorder="1" applyAlignment="1">
      <alignment vertical="center"/>
    </xf>
    <xf numFmtId="0" fontId="0" fillId="0" borderId="20" xfId="0" applyFill="1" applyBorder="1" applyAlignment="1">
      <alignment horizontal="center" vertical="center" wrapText="1"/>
    </xf>
    <xf numFmtId="0" fontId="32" fillId="0" borderId="86" xfId="0" applyFont="1" applyFill="1" applyBorder="1" applyAlignment="1">
      <alignment vertical="center"/>
    </xf>
    <xf numFmtId="0" fontId="0" fillId="2" borderId="87" xfId="0" applyFill="1" applyBorder="1" applyAlignment="1">
      <alignment horizontal="left" vertical="center"/>
    </xf>
    <xf numFmtId="0" fontId="32" fillId="0" borderId="19" xfId="0" applyFont="1" applyFill="1" applyBorder="1" applyAlignment="1">
      <alignment vertical="center"/>
    </xf>
    <xf numFmtId="0" fontId="0" fillId="2" borderId="20" xfId="0" applyFill="1" applyBorder="1" applyAlignment="1">
      <alignment horizontal="left" vertical="center"/>
    </xf>
    <xf numFmtId="0" fontId="32" fillId="0" borderId="26" xfId="0" applyFont="1" applyFill="1" applyBorder="1" applyAlignment="1">
      <alignment vertical="center"/>
    </xf>
    <xf numFmtId="0" fontId="0" fillId="2" borderId="27" xfId="0" applyFill="1" applyBorder="1" applyAlignment="1">
      <alignment vertical="center"/>
    </xf>
    <xf numFmtId="0" fontId="32" fillId="2" borderId="27" xfId="0" applyFont="1" applyFill="1" applyBorder="1" applyAlignment="1">
      <alignment vertical="center"/>
    </xf>
    <xf numFmtId="0" fontId="0" fillId="2" borderId="28" xfId="0" applyFill="1" applyBorder="1" applyAlignment="1">
      <alignment vertical="center"/>
    </xf>
    <xf numFmtId="0" fontId="0" fillId="0" borderId="46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37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37" fillId="31" borderId="0" xfId="0" applyFont="1" applyFill="1" applyBorder="1" applyAlignment="1">
      <alignment horizontal="center" vertical="center"/>
    </xf>
    <xf numFmtId="0" fontId="37" fillId="31" borderId="11" xfId="0" applyFont="1" applyFill="1" applyBorder="1" applyAlignment="1">
      <alignment horizontal="center" vertical="center"/>
    </xf>
    <xf numFmtId="0" fontId="0" fillId="31" borderId="11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50" fillId="2" borderId="0" xfId="0" applyFont="1" applyFill="1" applyBorder="1" applyAlignment="1">
      <alignment vertical="center" wrapText="1"/>
    </xf>
    <xf numFmtId="0" fontId="49" fillId="2" borderId="0" xfId="0" applyFont="1" applyFill="1" applyBorder="1" applyAlignment="1">
      <alignment vertical="center" wrapText="1"/>
    </xf>
    <xf numFmtId="0" fontId="49" fillId="2" borderId="20" xfId="0" applyFont="1" applyFill="1" applyBorder="1" applyAlignment="1">
      <alignment vertical="center" wrapText="1"/>
    </xf>
    <xf numFmtId="0" fontId="51" fillId="2" borderId="0" xfId="0" applyFont="1" applyFill="1" applyBorder="1" applyAlignment="1">
      <alignment vertical="center" wrapText="1"/>
    </xf>
    <xf numFmtId="0" fontId="51" fillId="2" borderId="20" xfId="0" applyFont="1" applyFill="1" applyBorder="1" applyAlignment="1">
      <alignment vertical="center" wrapText="1"/>
    </xf>
    <xf numFmtId="0" fontId="34" fillId="2" borderId="0" xfId="41" applyFont="1" applyFill="1" applyBorder="1" applyAlignment="1">
      <alignment vertical="center"/>
    </xf>
    <xf numFmtId="0" fontId="33" fillId="2" borderId="0" xfId="41" applyFont="1" applyFill="1" applyBorder="1" applyAlignment="1">
      <alignment horizontal="right" vertical="center"/>
    </xf>
    <xf numFmtId="0" fontId="50" fillId="2" borderId="25" xfId="0" applyFont="1" applyFill="1" applyBorder="1" applyAlignment="1">
      <alignment horizontal="center"/>
    </xf>
    <xf numFmtId="2" fontId="67" fillId="2" borderId="0" xfId="84" applyNumberFormat="1" applyFont="1" applyFill="1" applyBorder="1" applyAlignment="1">
      <alignment horizontal="center" vertical="center"/>
    </xf>
    <xf numFmtId="0" fontId="64" fillId="2" borderId="0" xfId="0" applyFont="1" applyFill="1" applyBorder="1" applyAlignment="1">
      <alignment horizontal="center"/>
    </xf>
    <xf numFmtId="0" fontId="0" fillId="0" borderId="2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68" fillId="36" borderId="21" xfId="0" applyFont="1" applyFill="1" applyBorder="1" applyAlignment="1">
      <alignment horizontal="center" vertical="center"/>
    </xf>
    <xf numFmtId="0" fontId="68" fillId="36" borderId="22" xfId="0" applyFont="1" applyFill="1" applyBorder="1" applyAlignment="1">
      <alignment horizontal="center" vertical="center"/>
    </xf>
    <xf numFmtId="0" fontId="68" fillId="36" borderId="23" xfId="0" applyFont="1" applyFill="1" applyBorder="1" applyAlignment="1">
      <alignment horizontal="center" vertical="center"/>
    </xf>
    <xf numFmtId="0" fontId="34" fillId="2" borderId="0" xfId="41" applyFont="1" applyFill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3" fillId="0" borderId="56" xfId="0" applyFont="1" applyFill="1" applyBorder="1" applyAlignment="1">
      <alignment horizontal="center" vertical="center" wrapText="1"/>
    </xf>
    <xf numFmtId="0" fontId="43" fillId="0" borderId="64" xfId="0" applyFont="1" applyFill="1" applyBorder="1" applyAlignment="1">
      <alignment horizontal="center" vertical="center" wrapText="1"/>
    </xf>
    <xf numFmtId="44" fontId="47" fillId="27" borderId="13" xfId="82" applyFont="1" applyFill="1" applyBorder="1" applyAlignment="1">
      <alignment horizontal="left" vertical="center" wrapText="1"/>
    </xf>
    <xf numFmtId="0" fontId="37" fillId="2" borderId="10" xfId="0" applyFont="1" applyFill="1" applyBorder="1" applyAlignment="1">
      <alignment horizontal="center"/>
    </xf>
    <xf numFmtId="0" fontId="62" fillId="2" borderId="67" xfId="0" applyFont="1" applyFill="1" applyBorder="1" applyAlignment="1">
      <alignment horizontal="center"/>
    </xf>
    <xf numFmtId="0" fontId="62" fillId="2" borderId="33" xfId="0" applyFont="1" applyFill="1" applyBorder="1" applyAlignment="1">
      <alignment horizontal="center"/>
    </xf>
    <xf numFmtId="0" fontId="50" fillId="0" borderId="37" xfId="0" applyFont="1" applyFill="1" applyBorder="1" applyAlignment="1">
      <alignment horizontal="center" vertical="center"/>
    </xf>
    <xf numFmtId="0" fontId="50" fillId="0" borderId="53" xfId="0" applyFont="1" applyFill="1" applyBorder="1" applyAlignment="1">
      <alignment horizontal="center" vertical="center"/>
    </xf>
    <xf numFmtId="0" fontId="59" fillId="0" borderId="54" xfId="0" applyFont="1" applyFill="1" applyBorder="1" applyAlignment="1">
      <alignment horizontal="center" vertical="center"/>
    </xf>
    <xf numFmtId="0" fontId="59" fillId="0" borderId="55" xfId="0" applyFont="1" applyFill="1" applyBorder="1" applyAlignment="1">
      <alignment horizontal="center" vertical="center"/>
    </xf>
    <xf numFmtId="0" fontId="59" fillId="0" borderId="56" xfId="0" applyFont="1" applyFill="1" applyBorder="1" applyAlignment="1">
      <alignment horizontal="center" vertical="center"/>
    </xf>
    <xf numFmtId="0" fontId="60" fillId="31" borderId="77" xfId="0" applyFont="1" applyFill="1" applyBorder="1" applyAlignment="1">
      <alignment horizontal="left" vertical="top"/>
    </xf>
    <xf numFmtId="0" fontId="60" fillId="31" borderId="49" xfId="0" applyFont="1" applyFill="1" applyBorder="1" applyAlignment="1">
      <alignment horizontal="left" vertical="top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40" fillId="0" borderId="29" xfId="0" applyFont="1" applyBorder="1" applyAlignment="1">
      <alignment horizontal="center"/>
    </xf>
    <xf numFmtId="0" fontId="40" fillId="0" borderId="30" xfId="0" applyFont="1" applyBorder="1" applyAlignment="1">
      <alignment horizontal="center"/>
    </xf>
    <xf numFmtId="0" fontId="37" fillId="2" borderId="10" xfId="0" applyFont="1" applyFill="1" applyBorder="1" applyAlignment="1">
      <alignment horizontal="left"/>
    </xf>
    <xf numFmtId="0" fontId="62" fillId="2" borderId="1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left" vertical="center" wrapText="1"/>
    </xf>
    <xf numFmtId="0" fontId="52" fillId="34" borderId="21" xfId="0" applyFont="1" applyFill="1" applyBorder="1" applyAlignment="1">
      <alignment horizontal="left" vertical="center"/>
    </xf>
    <xf numFmtId="0" fontId="52" fillId="34" borderId="22" xfId="0" applyFont="1" applyFill="1" applyBorder="1" applyAlignment="1">
      <alignment horizontal="left" vertical="center"/>
    </xf>
    <xf numFmtId="0" fontId="52" fillId="34" borderId="23" xfId="0" applyFont="1" applyFill="1" applyBorder="1" applyAlignment="1">
      <alignment horizontal="left" vertical="center"/>
    </xf>
    <xf numFmtId="0" fontId="37" fillId="2" borderId="21" xfId="0" applyFont="1" applyFill="1" applyBorder="1" applyAlignment="1">
      <alignment horizontal="center"/>
    </xf>
    <xf numFmtId="0" fontId="37" fillId="2" borderId="22" xfId="0" applyFont="1" applyFill="1" applyBorder="1" applyAlignment="1">
      <alignment horizontal="center"/>
    </xf>
    <xf numFmtId="0" fontId="50" fillId="0" borderId="45" xfId="0" applyFont="1" applyFill="1" applyBorder="1" applyAlignment="1">
      <alignment horizontal="center" vertical="center"/>
    </xf>
    <xf numFmtId="44" fontId="47" fillId="27" borderId="13" xfId="82" applyFont="1" applyFill="1" applyBorder="1" applyAlignment="1">
      <alignment horizontal="center" vertical="center" wrapText="1"/>
    </xf>
    <xf numFmtId="0" fontId="31" fillId="26" borderId="15" xfId="0" applyFont="1" applyFill="1" applyBorder="1" applyAlignment="1">
      <alignment horizontal="center" vertical="center"/>
    </xf>
    <xf numFmtId="0" fontId="31" fillId="26" borderId="22" xfId="0" applyFont="1" applyFill="1" applyBorder="1" applyAlignment="1">
      <alignment horizontal="center" vertical="center"/>
    </xf>
    <xf numFmtId="0" fontId="62" fillId="2" borderId="53" xfId="0" applyFont="1" applyFill="1" applyBorder="1" applyAlignment="1">
      <alignment horizontal="center" vertical="center"/>
    </xf>
    <xf numFmtId="0" fontId="62" fillId="2" borderId="83" xfId="0" applyFont="1" applyFill="1" applyBorder="1" applyAlignment="1">
      <alignment horizontal="center" vertical="center"/>
    </xf>
    <xf numFmtId="0" fontId="62" fillId="2" borderId="40" xfId="0" applyFont="1" applyFill="1" applyBorder="1" applyAlignment="1">
      <alignment horizontal="center" vertical="center"/>
    </xf>
    <xf numFmtId="0" fontId="62" fillId="2" borderId="52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left"/>
    </xf>
    <xf numFmtId="0" fontId="37" fillId="2" borderId="39" xfId="0" applyFont="1" applyFill="1" applyBorder="1" applyAlignment="1">
      <alignment horizontal="center"/>
    </xf>
    <xf numFmtId="0" fontId="37" fillId="2" borderId="39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54" fillId="29" borderId="21" xfId="0" applyFont="1" applyFill="1" applyBorder="1" applyAlignment="1">
      <alignment horizontal="center" vertical="center" wrapText="1"/>
    </xf>
    <xf numFmtId="0" fontId="54" fillId="29" borderId="22" xfId="0" applyFont="1" applyFill="1" applyBorder="1" applyAlignment="1">
      <alignment horizontal="center" vertical="center" wrapText="1"/>
    </xf>
    <xf numFmtId="0" fontId="54" fillId="29" borderId="23" xfId="0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54" fillId="30" borderId="21" xfId="0" applyFont="1" applyFill="1" applyBorder="1" applyAlignment="1">
      <alignment horizontal="center" vertical="center" wrapText="1"/>
    </xf>
    <xf numFmtId="0" fontId="54" fillId="30" borderId="22" xfId="0" applyFont="1" applyFill="1" applyBorder="1" applyAlignment="1">
      <alignment horizontal="center" vertical="center" wrapText="1"/>
    </xf>
    <xf numFmtId="0" fontId="54" fillId="30" borderId="23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left" vertical="center" wrapText="1"/>
    </xf>
    <xf numFmtId="0" fontId="37" fillId="0" borderId="17" xfId="0" applyFont="1" applyFill="1" applyBorder="1" applyAlignment="1">
      <alignment horizontal="left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2" fillId="33" borderId="21" xfId="0" applyFont="1" applyFill="1" applyBorder="1" applyAlignment="1">
      <alignment horizontal="left" vertical="center"/>
    </xf>
    <xf numFmtId="0" fontId="32" fillId="33" borderId="22" xfId="0" applyFont="1" applyFill="1" applyBorder="1" applyAlignment="1">
      <alignment horizontal="left" vertical="center"/>
    </xf>
    <xf numFmtId="0" fontId="32" fillId="33" borderId="23" xfId="0" applyFont="1" applyFill="1" applyBorder="1" applyAlignment="1">
      <alignment horizontal="left" vertical="center"/>
    </xf>
    <xf numFmtId="0" fontId="36" fillId="0" borderId="16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6" fillId="0" borderId="17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2" fillId="0" borderId="54" xfId="0" applyFont="1" applyBorder="1" applyAlignment="1">
      <alignment horizontal="center" vertical="center"/>
    </xf>
    <xf numFmtId="0" fontId="32" fillId="0" borderId="65" xfId="0" applyFont="1" applyBorder="1" applyAlignment="1">
      <alignment horizontal="center" vertical="center"/>
    </xf>
    <xf numFmtId="0" fontId="43" fillId="0" borderId="76" xfId="0" applyFont="1" applyFill="1" applyBorder="1" applyAlignment="1">
      <alignment horizontal="center" vertical="center" wrapText="1"/>
    </xf>
    <xf numFmtId="0" fontId="43" fillId="0" borderId="85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 wrapText="1"/>
    </xf>
    <xf numFmtId="0" fontId="43" fillId="0" borderId="26" xfId="0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38" fillId="0" borderId="21" xfId="0" applyFont="1" applyFill="1" applyBorder="1" applyAlignment="1">
      <alignment horizontal="center" vertical="center" wrapText="1"/>
    </xf>
    <xf numFmtId="0" fontId="38" fillId="0" borderId="22" xfId="0" applyFont="1" applyFill="1" applyBorder="1" applyAlignment="1">
      <alignment horizontal="center" vertical="center" wrapText="1"/>
    </xf>
    <xf numFmtId="0" fontId="0" fillId="37" borderId="31" xfId="0" applyFill="1" applyBorder="1" applyAlignment="1">
      <alignment horizontal="center" vertical="center"/>
    </xf>
    <xf numFmtId="0" fontId="0" fillId="37" borderId="10" xfId="0" applyFill="1" applyBorder="1" applyAlignment="1">
      <alignment horizontal="center" vertical="center"/>
    </xf>
    <xf numFmtId="0" fontId="0" fillId="37" borderId="57" xfId="0" applyFill="1" applyBorder="1" applyAlignment="1">
      <alignment horizontal="center" vertical="center" wrapText="1"/>
    </xf>
    <xf numFmtId="0" fontId="0" fillId="37" borderId="58" xfId="0" applyFill="1" applyBorder="1" applyAlignment="1">
      <alignment horizontal="center" vertical="center" wrapText="1"/>
    </xf>
    <xf numFmtId="0" fontId="48" fillId="32" borderId="21" xfId="0" applyFont="1" applyFill="1" applyBorder="1" applyAlignment="1">
      <alignment horizontal="center" vertical="center"/>
    </xf>
    <xf numFmtId="0" fontId="48" fillId="32" borderId="22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51" xfId="0" applyFill="1" applyBorder="1" applyAlignment="1">
      <alignment horizontal="center" vertical="top" wrapText="1"/>
    </xf>
    <xf numFmtId="0" fontId="0" fillId="0" borderId="3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67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67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31" fillId="25" borderId="16" xfId="0" applyFont="1" applyFill="1" applyBorder="1" applyAlignment="1">
      <alignment horizontal="center" vertical="center" wrapText="1"/>
    </xf>
    <xf numFmtId="0" fontId="31" fillId="25" borderId="17" xfId="0" applyFont="1" applyFill="1" applyBorder="1" applyAlignment="1">
      <alignment horizontal="center" vertical="center" wrapText="1"/>
    </xf>
    <xf numFmtId="0" fontId="31" fillId="25" borderId="18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/>
    </xf>
    <xf numFmtId="0" fontId="62" fillId="0" borderId="10" xfId="0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 vertical="center"/>
    </xf>
    <xf numFmtId="0" fontId="32" fillId="0" borderId="3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0" fillId="27" borderId="15" xfId="0" applyFill="1" applyBorder="1" applyAlignment="1">
      <alignment horizontal="center" vertical="center"/>
    </xf>
    <xf numFmtId="0" fontId="0" fillId="27" borderId="22" xfId="0" applyFill="1" applyBorder="1" applyAlignment="1">
      <alignment horizontal="center" vertical="center"/>
    </xf>
    <xf numFmtId="0" fontId="0" fillId="27" borderId="14" xfId="0" applyFill="1" applyBorder="1" applyAlignment="1">
      <alignment horizontal="center" vertical="center"/>
    </xf>
    <xf numFmtId="0" fontId="38" fillId="37" borderId="21" xfId="0" applyFont="1" applyFill="1" applyBorder="1" applyAlignment="1">
      <alignment horizontal="left" vertical="center" wrapText="1"/>
    </xf>
    <xf numFmtId="0" fontId="38" fillId="37" borderId="22" xfId="0" applyFont="1" applyFill="1" applyBorder="1" applyAlignment="1">
      <alignment horizontal="left" vertical="center" wrapText="1"/>
    </xf>
    <xf numFmtId="0" fontId="38" fillId="37" borderId="16" xfId="0" applyFont="1" applyFill="1" applyBorder="1" applyAlignment="1">
      <alignment horizontal="left" vertical="center" wrapText="1"/>
    </xf>
    <xf numFmtId="0" fontId="38" fillId="37" borderId="17" xfId="0" applyFont="1" applyFill="1" applyBorder="1" applyAlignment="1">
      <alignment horizontal="left" vertical="center" wrapText="1"/>
    </xf>
    <xf numFmtId="0" fontId="38" fillId="33" borderId="21" xfId="0" applyFont="1" applyFill="1" applyBorder="1" applyAlignment="1">
      <alignment horizontal="left" vertical="center" wrapText="1"/>
    </xf>
    <xf numFmtId="0" fontId="38" fillId="33" borderId="22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84" xfId="0" applyFill="1" applyBorder="1" applyAlignment="1">
      <alignment horizontal="center" vertical="top" wrapText="1"/>
    </xf>
    <xf numFmtId="0" fontId="36" fillId="0" borderId="29" xfId="0" applyFont="1" applyBorder="1" applyAlignment="1">
      <alignment horizontal="center" vertical="center"/>
    </xf>
    <xf numFmtId="0" fontId="36" fillId="0" borderId="77" xfId="0" applyFont="1" applyBorder="1" applyAlignment="1">
      <alignment horizontal="center" vertical="center"/>
    </xf>
    <xf numFmtId="0" fontId="32" fillId="28" borderId="21" xfId="0" applyFont="1" applyFill="1" applyBorder="1" applyAlignment="1">
      <alignment horizontal="center" vertical="center"/>
    </xf>
    <xf numFmtId="0" fontId="32" fillId="28" borderId="23" xfId="0" applyFont="1" applyFill="1" applyBorder="1" applyAlignment="1">
      <alignment horizontal="center" vertical="center"/>
    </xf>
  </cellXfs>
  <cellStyles count="85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uro" xfId="30"/>
    <cellStyle name="Hiperlink 2" xfId="31"/>
    <cellStyle name="Hyperlink 2" xfId="32"/>
    <cellStyle name="Incorreto 2" xfId="33"/>
    <cellStyle name="Moeda" xfId="82" builtinId="4"/>
    <cellStyle name="Moeda 2" xfId="34"/>
    <cellStyle name="Moeda 2 2" xfId="35"/>
    <cellStyle name="Moeda 2_3_-_PLANILHA_MODELO_e_Boletim_CPOS_157" xfId="36"/>
    <cellStyle name="Moeda 3" xfId="80"/>
    <cellStyle name="Moeda_Orc-pt2005-02e" xfId="79"/>
    <cellStyle name="Neutra 2" xfId="37"/>
    <cellStyle name="Normal" xfId="0" builtinId="0"/>
    <cellStyle name="Normal 10" xfId="38"/>
    <cellStyle name="Normal 11" xfId="76"/>
    <cellStyle name="Normal 2" xfId="39"/>
    <cellStyle name="Normal 2 2" xfId="40"/>
    <cellStyle name="Normal 2 2 2" xfId="41"/>
    <cellStyle name="Normal 2 3" xfId="42"/>
    <cellStyle name="Normal 2_3_-_PLANILHA_MODELO_e_Boletim_CPOS_157" xfId="43"/>
    <cellStyle name="Normal 3" xfId="44"/>
    <cellStyle name="Normal 4" xfId="45"/>
    <cellStyle name="Normal 5" xfId="46"/>
    <cellStyle name="Normal 5 2" xfId="81"/>
    <cellStyle name="Normal 6" xfId="47"/>
    <cellStyle name="Normal 7" xfId="48"/>
    <cellStyle name="Normal 8" xfId="49"/>
    <cellStyle name="Normal 9" xfId="50"/>
    <cellStyle name="Normal_Pesquisa no referencial 10 de maio de 2013" xfId="83"/>
    <cellStyle name="Nota 2" xfId="51"/>
    <cellStyle name="Porcentagem" xfId="78" builtinId="5"/>
    <cellStyle name="Porcentagem 2" xfId="52"/>
    <cellStyle name="Porcentagem 3" xfId="53"/>
    <cellStyle name="Saída 2" xfId="54"/>
    <cellStyle name="Separador de milhares 10" xfId="55"/>
    <cellStyle name="Separador de milhares 11" xfId="56"/>
    <cellStyle name="Separador de milhares 12" xfId="77"/>
    <cellStyle name="Separador de milhares 2" xfId="57"/>
    <cellStyle name="Separador de milhares 2 2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Texto de Aviso 2" xfId="66"/>
    <cellStyle name="Texto Explicativo 2" xfId="67"/>
    <cellStyle name="Título 1 2" xfId="68"/>
    <cellStyle name="Título 2 2" xfId="69"/>
    <cellStyle name="Título 3 2" xfId="70"/>
    <cellStyle name="Título 4 2" xfId="71"/>
    <cellStyle name="Título 5" xfId="72"/>
    <cellStyle name="Total 2" xfId="73"/>
    <cellStyle name="Vírgula" xfId="84" builtinId="3"/>
    <cellStyle name="Vírgula 2" xfId="74"/>
    <cellStyle name="Vírgula 3" xfId="75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152400</xdr:rowOff>
    </xdr:from>
    <xdr:to>
      <xdr:col>8</xdr:col>
      <xdr:colOff>123825</xdr:colOff>
      <xdr:row>9</xdr:row>
      <xdr:rowOff>42412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52400"/>
          <a:ext cx="8162925" cy="16140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line\Desktop\Alexandre\CALCULO%20AN&#193;LISE\ART476-11%20(FIBRIA%20Jacarei%20-Calculo%20Arc%20Flash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E FIBRIA"/>
      <sheetName val="TESTE FIBRIA C-2UTIL"/>
      <sheetName val="TESTE FIBRIA C-LCC"/>
      <sheetName val="RISCO 0"/>
      <sheetName val="RISCO 1"/>
      <sheetName val="RISCO 2"/>
      <sheetName val="RISCO 3"/>
      <sheetName val="RISCO 4"/>
      <sheetName val="N_A"/>
      <sheetName val="MODELO"/>
      <sheetName val="MODELO N_A (2)"/>
      <sheetName val="B-8506414 0,46kV"/>
      <sheetName val="0,46 E 4,16"/>
      <sheetName val="B-AG01"/>
      <sheetName val="CONTRIB SIST"/>
      <sheetName val="DETALHADO (3)"/>
      <sheetName val="DETALHADO (4)"/>
      <sheetName val="PLANILHA TESTES"/>
      <sheetName val="CONTRIB SI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6">
          <cell r="F16">
            <v>-9.7000000000000003E-2</v>
          </cell>
          <cell r="H16">
            <v>1.5602653978627146</v>
          </cell>
        </row>
        <row r="17">
          <cell r="D17">
            <v>0.69</v>
          </cell>
          <cell r="F17">
            <v>32</v>
          </cell>
          <cell r="H17">
            <v>36.33</v>
          </cell>
        </row>
        <row r="19">
          <cell r="D19">
            <v>1.4691937254657546</v>
          </cell>
        </row>
        <row r="29">
          <cell r="D29">
            <v>11.705727698425795</v>
          </cell>
          <cell r="F29">
            <v>-0.55500000000000005</v>
          </cell>
          <cell r="H29">
            <v>0</v>
          </cell>
        </row>
        <row r="31">
          <cell r="D31">
            <v>1.0683984172284806</v>
          </cell>
        </row>
        <row r="42">
          <cell r="D42">
            <v>1.5</v>
          </cell>
          <cell r="F42">
            <v>0.33329999999999999</v>
          </cell>
          <cell r="H42">
            <v>610</v>
          </cell>
        </row>
        <row r="43">
          <cell r="D43">
            <v>1.4730000000000001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646"/>
  <sheetViews>
    <sheetView tabSelected="1" view="pageBreakPreview" zoomScaleNormal="100" zoomScaleSheetLayoutView="100" workbookViewId="0">
      <selection activeCell="C13" sqref="C13:G13"/>
    </sheetView>
  </sheetViews>
  <sheetFormatPr defaultColWidth="8.7109375" defaultRowHeight="15" x14ac:dyDescent="0.2"/>
  <cols>
    <col min="1" max="1" width="10" style="25" customWidth="1"/>
    <col min="2" max="2" width="14.140625" style="25" customWidth="1"/>
    <col min="3" max="3" width="18.85546875" style="25" customWidth="1"/>
    <col min="4" max="4" width="29.28515625" style="25" customWidth="1"/>
    <col min="5" max="5" width="16" style="25" customWidth="1"/>
    <col min="6" max="6" width="15.7109375" style="25" customWidth="1"/>
    <col min="7" max="7" width="14.28515625" style="25" customWidth="1"/>
    <col min="8" max="8" width="15.7109375" style="25" customWidth="1"/>
    <col min="9" max="9" width="7.42578125" style="25" customWidth="1"/>
    <col min="10" max="10" width="15.7109375" style="25" customWidth="1"/>
    <col min="11" max="11" width="9.5703125" style="25" customWidth="1"/>
    <col min="12" max="12" width="10.7109375" style="25" bestFit="1" customWidth="1"/>
    <col min="13" max="13" width="10.5703125" style="56" bestFit="1" customWidth="1"/>
    <col min="14" max="14" width="15.28515625" style="25" bestFit="1" customWidth="1"/>
    <col min="15" max="15" width="16.85546875" style="25" bestFit="1" customWidth="1"/>
    <col min="16" max="17" width="8.7109375" style="25"/>
    <col min="18" max="18" width="22.42578125" style="25" bestFit="1" customWidth="1"/>
    <col min="19" max="19" width="15.85546875" style="25" bestFit="1" customWidth="1"/>
    <col min="20" max="20" width="11.42578125" style="25" bestFit="1" customWidth="1"/>
    <col min="21" max="16384" width="8.7109375" style="25"/>
  </cols>
  <sheetData>
    <row r="1" spans="1:10" x14ac:dyDescent="0.2">
      <c r="A1" s="459"/>
      <c r="B1" s="460"/>
      <c r="C1" s="460"/>
      <c r="D1" s="460"/>
      <c r="E1" s="460"/>
      <c r="F1" s="460"/>
      <c r="G1" s="460"/>
      <c r="H1" s="460"/>
      <c r="I1" s="460"/>
      <c r="J1" s="461"/>
    </row>
    <row r="2" spans="1:10" x14ac:dyDescent="0.2">
      <c r="A2" s="430"/>
      <c r="B2" s="2"/>
      <c r="C2" s="2"/>
      <c r="D2" s="2"/>
      <c r="E2" s="2"/>
      <c r="F2" s="2"/>
      <c r="G2" s="2"/>
      <c r="H2" s="2"/>
      <c r="I2" s="2"/>
      <c r="J2" s="431"/>
    </row>
    <row r="3" spans="1:10" x14ac:dyDescent="0.2">
      <c r="A3" s="430"/>
      <c r="B3" s="2"/>
      <c r="C3" s="2"/>
      <c r="D3" s="2"/>
      <c r="E3" s="2"/>
      <c r="F3" s="2"/>
      <c r="G3" s="2"/>
      <c r="H3" s="2"/>
      <c r="I3" s="2"/>
      <c r="J3" s="431"/>
    </row>
    <row r="4" spans="1:10" x14ac:dyDescent="0.2">
      <c r="A4" s="430"/>
      <c r="B4" s="2"/>
      <c r="C4" s="2"/>
      <c r="D4" s="2"/>
      <c r="E4" s="2"/>
      <c r="F4" s="2"/>
      <c r="G4" s="2"/>
      <c r="H4" s="2"/>
      <c r="I4" s="2"/>
      <c r="J4" s="431"/>
    </row>
    <row r="5" spans="1:10" x14ac:dyDescent="0.2">
      <c r="A5" s="430"/>
      <c r="B5" s="2"/>
      <c r="C5" s="2"/>
      <c r="D5" s="2"/>
      <c r="E5" s="2"/>
      <c r="F5" s="2"/>
      <c r="G5" s="2"/>
      <c r="H5" s="2"/>
      <c r="I5" s="2"/>
      <c r="J5" s="431"/>
    </row>
    <row r="6" spans="1:10" x14ac:dyDescent="0.2">
      <c r="A6" s="430"/>
      <c r="B6" s="2"/>
      <c r="C6" s="2"/>
      <c r="D6" s="2"/>
      <c r="E6" s="2"/>
      <c r="F6" s="2"/>
      <c r="G6" s="2"/>
      <c r="H6" s="2"/>
      <c r="I6" s="2"/>
      <c r="J6" s="431"/>
    </row>
    <row r="7" spans="1:10" x14ac:dyDescent="0.2">
      <c r="A7" s="430"/>
      <c r="B7" s="2"/>
      <c r="C7" s="2"/>
      <c r="D7" s="2"/>
      <c r="E7" s="2"/>
      <c r="F7" s="2"/>
      <c r="G7" s="2"/>
      <c r="H7" s="2"/>
      <c r="I7" s="2"/>
      <c r="J7" s="431"/>
    </row>
    <row r="8" spans="1:10" x14ac:dyDescent="0.2">
      <c r="A8" s="430"/>
      <c r="B8" s="2"/>
      <c r="C8" s="2"/>
      <c r="D8" s="2"/>
      <c r="E8" s="2"/>
      <c r="F8" s="2"/>
      <c r="G8" s="2"/>
      <c r="H8" s="2"/>
      <c r="I8" s="2"/>
      <c r="J8" s="431"/>
    </row>
    <row r="9" spans="1:10" ht="15.75" thickBot="1" x14ac:dyDescent="0.25">
      <c r="A9" s="430"/>
      <c r="B9" s="2"/>
      <c r="C9" s="2"/>
      <c r="D9" s="2"/>
      <c r="E9" s="2"/>
      <c r="F9" s="2"/>
      <c r="G9" s="2"/>
      <c r="H9" s="2"/>
      <c r="I9" s="2"/>
      <c r="J9" s="431"/>
    </row>
    <row r="10" spans="1:10" ht="21" customHeight="1" thickBot="1" x14ac:dyDescent="0.25">
      <c r="A10" s="479" t="s">
        <v>345</v>
      </c>
      <c r="B10" s="480"/>
      <c r="C10" s="480"/>
      <c r="D10" s="480"/>
      <c r="E10" s="480"/>
      <c r="F10" s="480"/>
      <c r="G10" s="480"/>
      <c r="H10" s="480"/>
      <c r="I10" s="480"/>
      <c r="J10" s="481"/>
    </row>
    <row r="11" spans="1:10" ht="18.75" customHeight="1" x14ac:dyDescent="0.2">
      <c r="A11" s="430"/>
      <c r="B11" s="462"/>
      <c r="C11" s="463"/>
      <c r="D11" s="463"/>
      <c r="E11" s="463"/>
      <c r="F11" s="463"/>
      <c r="G11" s="463"/>
      <c r="H11" s="463"/>
      <c r="I11" s="463"/>
      <c r="J11" s="464"/>
    </row>
    <row r="12" spans="1:10" ht="17.25" customHeight="1" x14ac:dyDescent="0.2">
      <c r="A12" s="430"/>
      <c r="B12" s="468" t="s">
        <v>66</v>
      </c>
      <c r="C12" s="467" t="s">
        <v>467</v>
      </c>
      <c r="D12" s="467"/>
      <c r="E12" s="1"/>
      <c r="F12" s="465"/>
      <c r="G12" s="465"/>
      <c r="H12" s="465"/>
      <c r="I12" s="465"/>
      <c r="J12" s="466"/>
    </row>
    <row r="13" spans="1:10" x14ac:dyDescent="0.2">
      <c r="A13" s="430"/>
      <c r="B13" s="468" t="s">
        <v>67</v>
      </c>
      <c r="C13" s="482" t="s">
        <v>319</v>
      </c>
      <c r="D13" s="482"/>
      <c r="E13" s="482"/>
      <c r="F13" s="482"/>
      <c r="G13" s="482"/>
      <c r="H13" s="2"/>
      <c r="I13" s="2"/>
      <c r="J13" s="431"/>
    </row>
    <row r="14" spans="1:10" ht="15.75" thickBot="1" x14ac:dyDescent="0.25">
      <c r="A14" s="430"/>
      <c r="B14" s="2"/>
      <c r="C14" s="2"/>
      <c r="D14" s="2"/>
      <c r="E14" s="2"/>
      <c r="F14" s="2"/>
      <c r="G14" s="2"/>
      <c r="H14" s="2"/>
      <c r="I14" s="2"/>
      <c r="J14" s="431"/>
    </row>
    <row r="15" spans="1:10" ht="18" thickBot="1" x14ac:dyDescent="0.25">
      <c r="A15" s="57"/>
      <c r="B15" s="57" t="s">
        <v>348</v>
      </c>
      <c r="C15" s="512" t="s">
        <v>351</v>
      </c>
      <c r="D15" s="513"/>
      <c r="E15" s="513"/>
      <c r="F15" s="513"/>
      <c r="G15" s="513"/>
      <c r="H15" s="513"/>
      <c r="I15" s="513"/>
      <c r="J15" s="514"/>
    </row>
    <row r="16" spans="1:10" ht="16.5" thickBot="1" x14ac:dyDescent="0.25">
      <c r="A16" s="413"/>
      <c r="B16" s="173"/>
      <c r="C16" s="416"/>
      <c r="D16" s="3"/>
      <c r="E16" s="3"/>
      <c r="F16" s="3"/>
      <c r="G16" s="3"/>
      <c r="H16" s="3"/>
      <c r="I16" s="3"/>
      <c r="J16" s="415"/>
    </row>
    <row r="17" spans="1:10" ht="16.5" thickBot="1" x14ac:dyDescent="0.25">
      <c r="A17" s="413"/>
      <c r="B17" s="496" t="s">
        <v>148</v>
      </c>
      <c r="C17" s="496"/>
      <c r="D17" s="497"/>
      <c r="E17" s="208" t="s">
        <v>149</v>
      </c>
      <c r="F17" s="498" t="s">
        <v>150</v>
      </c>
      <c r="G17" s="499"/>
      <c r="H17" s="499"/>
      <c r="I17" s="500"/>
      <c r="J17" s="415"/>
    </row>
    <row r="18" spans="1:10" ht="15.75" x14ac:dyDescent="0.2">
      <c r="A18" s="413"/>
      <c r="B18" s="215"/>
      <c r="C18" s="216" t="s">
        <v>346</v>
      </c>
      <c r="D18" s="217" t="s">
        <v>347</v>
      </c>
      <c r="E18" s="204"/>
      <c r="F18" s="218" t="s">
        <v>156</v>
      </c>
      <c r="G18" s="219" t="s">
        <v>157</v>
      </c>
      <c r="H18" s="219" t="s">
        <v>158</v>
      </c>
      <c r="I18" s="220" t="s">
        <v>211</v>
      </c>
      <c r="J18" s="415"/>
    </row>
    <row r="19" spans="1:10" x14ac:dyDescent="0.2">
      <c r="A19" s="413"/>
      <c r="B19" s="195">
        <v>1</v>
      </c>
      <c r="C19" s="189" t="s">
        <v>151</v>
      </c>
      <c r="D19" s="203"/>
      <c r="E19" s="205">
        <v>740.73</v>
      </c>
      <c r="F19" s="195">
        <v>62.27</v>
      </c>
      <c r="G19" s="188">
        <v>116.55000000000001</v>
      </c>
      <c r="H19" s="62"/>
      <c r="I19" s="196">
        <v>178.82000000000002</v>
      </c>
      <c r="J19" s="415"/>
    </row>
    <row r="20" spans="1:10" x14ac:dyDescent="0.2">
      <c r="A20" s="413"/>
      <c r="B20" s="221" t="s">
        <v>168</v>
      </c>
      <c r="C20" s="95" t="s">
        <v>175</v>
      </c>
      <c r="D20" s="309">
        <v>90.28</v>
      </c>
      <c r="E20" s="206">
        <v>578.16999999999996</v>
      </c>
      <c r="F20" s="195">
        <v>38.53</v>
      </c>
      <c r="G20" s="188">
        <v>96.960000000000008</v>
      </c>
      <c r="H20" s="191">
        <v>6.4041869738591046</v>
      </c>
      <c r="I20" s="194"/>
      <c r="J20" s="415"/>
    </row>
    <row r="21" spans="1:10" ht="15.75" thickBot="1" x14ac:dyDescent="0.25">
      <c r="A21" s="413"/>
      <c r="B21" s="222" t="s">
        <v>170</v>
      </c>
      <c r="C21" s="223" t="s">
        <v>176</v>
      </c>
      <c r="D21" s="224">
        <v>16.629999999999995</v>
      </c>
      <c r="E21" s="207">
        <v>162.56</v>
      </c>
      <c r="F21" s="225">
        <v>23.740000000000002</v>
      </c>
      <c r="G21" s="200">
        <v>19.59</v>
      </c>
      <c r="H21" s="201" t="s">
        <v>212</v>
      </c>
      <c r="I21" s="202"/>
      <c r="J21" s="415"/>
    </row>
    <row r="22" spans="1:10" x14ac:dyDescent="0.2">
      <c r="A22" s="413"/>
      <c r="B22" s="226">
        <v>2</v>
      </c>
      <c r="C22" s="227" t="s">
        <v>152</v>
      </c>
      <c r="D22" s="228"/>
      <c r="E22" s="229">
        <v>2069.02</v>
      </c>
      <c r="F22" s="226">
        <v>275.45999999999998</v>
      </c>
      <c r="G22" s="230">
        <v>310.86</v>
      </c>
      <c r="H22" s="231"/>
      <c r="I22" s="232">
        <v>586.31999999999994</v>
      </c>
      <c r="J22" s="415"/>
    </row>
    <row r="23" spans="1:10" x14ac:dyDescent="0.2">
      <c r="A23" s="413"/>
      <c r="B23" s="221" t="s">
        <v>168</v>
      </c>
      <c r="C23" s="95" t="s">
        <v>177</v>
      </c>
      <c r="D23" s="309">
        <v>13.089999999999998</v>
      </c>
      <c r="E23" s="206">
        <v>162.81</v>
      </c>
      <c r="F23" s="195">
        <v>20.009999999999998</v>
      </c>
      <c r="G23" s="188">
        <v>20.92</v>
      </c>
      <c r="H23" s="191" t="s">
        <v>212</v>
      </c>
      <c r="I23" s="194"/>
      <c r="J23" s="415"/>
    </row>
    <row r="24" spans="1:10" ht="15.75" thickBot="1" x14ac:dyDescent="0.25">
      <c r="A24" s="413"/>
      <c r="B24" s="222" t="s">
        <v>170</v>
      </c>
      <c r="C24" s="223" t="s">
        <v>178</v>
      </c>
      <c r="D24" s="224">
        <v>287.02999999999997</v>
      </c>
      <c r="E24" s="207">
        <v>1906.21</v>
      </c>
      <c r="F24" s="225">
        <v>255.45</v>
      </c>
      <c r="G24" s="200">
        <v>289.94</v>
      </c>
      <c r="H24" s="201">
        <v>6.6411524927707912</v>
      </c>
      <c r="I24" s="202"/>
      <c r="J24" s="415"/>
    </row>
    <row r="25" spans="1:10" x14ac:dyDescent="0.2">
      <c r="A25" s="413"/>
      <c r="B25" s="226">
        <v>3</v>
      </c>
      <c r="C25" s="227" t="s">
        <v>153</v>
      </c>
      <c r="D25" s="228"/>
      <c r="E25" s="229">
        <v>2222.2599999999998</v>
      </c>
      <c r="F25" s="226">
        <v>318.49</v>
      </c>
      <c r="G25" s="230">
        <v>311.97000000000003</v>
      </c>
      <c r="H25" s="231"/>
      <c r="I25" s="232">
        <v>630.46</v>
      </c>
      <c r="J25" s="415"/>
    </row>
    <row r="26" spans="1:10" x14ac:dyDescent="0.2">
      <c r="A26" s="413"/>
      <c r="B26" s="221" t="s">
        <v>168</v>
      </c>
      <c r="C26" s="95" t="s">
        <v>181</v>
      </c>
      <c r="D26" s="309">
        <v>12.890000000000002</v>
      </c>
      <c r="E26" s="206">
        <v>156.21</v>
      </c>
      <c r="F26" s="195">
        <v>20.260000000000002</v>
      </c>
      <c r="G26" s="188">
        <v>19.740000000000002</v>
      </c>
      <c r="H26" s="191" t="s">
        <v>212</v>
      </c>
      <c r="I26" s="194"/>
      <c r="J26" s="415"/>
    </row>
    <row r="27" spans="1:10" x14ac:dyDescent="0.2">
      <c r="A27" s="413"/>
      <c r="B27" s="221" t="s">
        <v>170</v>
      </c>
      <c r="C27" s="192" t="s">
        <v>179</v>
      </c>
      <c r="D27" s="309">
        <v>275.55</v>
      </c>
      <c r="E27" s="206">
        <v>1905.55</v>
      </c>
      <c r="F27" s="195">
        <v>275.55</v>
      </c>
      <c r="G27" s="188">
        <v>275.54000000000002</v>
      </c>
      <c r="H27" s="191">
        <v>6.9154418435855556</v>
      </c>
      <c r="I27" s="194"/>
      <c r="J27" s="415"/>
    </row>
    <row r="28" spans="1:10" ht="15.75" thickBot="1" x14ac:dyDescent="0.25">
      <c r="A28" s="413"/>
      <c r="B28" s="222" t="s">
        <v>172</v>
      </c>
      <c r="C28" s="233" t="s">
        <v>180</v>
      </c>
      <c r="D28" s="224">
        <v>15.319999999999993</v>
      </c>
      <c r="E28" s="207">
        <v>160.5</v>
      </c>
      <c r="F28" s="225">
        <v>22.68</v>
      </c>
      <c r="G28" s="200">
        <v>16.690000000000001</v>
      </c>
      <c r="H28" s="201" t="s">
        <v>212</v>
      </c>
      <c r="I28" s="202"/>
      <c r="J28" s="415"/>
    </row>
    <row r="29" spans="1:10" x14ac:dyDescent="0.2">
      <c r="A29" s="413"/>
      <c r="B29" s="226">
        <v>4</v>
      </c>
      <c r="C29" s="227" t="s">
        <v>154</v>
      </c>
      <c r="D29" s="228"/>
      <c r="E29" s="229">
        <v>2382.17</v>
      </c>
      <c r="F29" s="226">
        <v>308.49</v>
      </c>
      <c r="G29" s="230">
        <v>332.49</v>
      </c>
      <c r="H29" s="231"/>
      <c r="I29" s="232">
        <v>640.98</v>
      </c>
      <c r="J29" s="415"/>
    </row>
    <row r="30" spans="1:10" x14ac:dyDescent="0.2">
      <c r="A30" s="413"/>
      <c r="B30" s="221" t="s">
        <v>168</v>
      </c>
      <c r="C30" s="95" t="s">
        <v>182</v>
      </c>
      <c r="D30" s="309">
        <v>15.489999999999998</v>
      </c>
      <c r="E30" s="206">
        <v>161.87</v>
      </c>
      <c r="F30" s="195">
        <v>20.68</v>
      </c>
      <c r="G30" s="188">
        <v>19.66</v>
      </c>
      <c r="H30" s="191" t="s">
        <v>212</v>
      </c>
      <c r="I30" s="194"/>
      <c r="J30" s="415"/>
    </row>
    <row r="31" spans="1:10" x14ac:dyDescent="0.2">
      <c r="A31" s="413"/>
      <c r="B31" s="221" t="s">
        <v>170</v>
      </c>
      <c r="C31" s="192" t="s">
        <v>183</v>
      </c>
      <c r="D31" s="309">
        <v>291.32</v>
      </c>
      <c r="E31" s="206">
        <v>2002.31</v>
      </c>
      <c r="F31" s="195">
        <v>260.14999999999998</v>
      </c>
      <c r="G31" s="188">
        <v>291.07</v>
      </c>
      <c r="H31" s="191">
        <v>6.8732321845393383</v>
      </c>
      <c r="I31" s="194"/>
      <c r="J31" s="415"/>
    </row>
    <row r="32" spans="1:10" ht="15.75" thickBot="1" x14ac:dyDescent="0.25">
      <c r="A32" s="413"/>
      <c r="B32" s="222" t="s">
        <v>172</v>
      </c>
      <c r="C32" s="233" t="s">
        <v>184</v>
      </c>
      <c r="D32" s="224">
        <v>19.419999999999959</v>
      </c>
      <c r="E32" s="207">
        <v>217.99</v>
      </c>
      <c r="F32" s="225">
        <v>27.66</v>
      </c>
      <c r="G32" s="200">
        <v>21.76</v>
      </c>
      <c r="H32" s="201" t="s">
        <v>212</v>
      </c>
      <c r="I32" s="202"/>
      <c r="J32" s="415"/>
    </row>
    <row r="33" spans="1:10" x14ac:dyDescent="0.2">
      <c r="A33" s="413"/>
      <c r="B33" s="226">
        <v>5</v>
      </c>
      <c r="C33" s="227" t="s">
        <v>155</v>
      </c>
      <c r="D33" s="228"/>
      <c r="E33" s="229">
        <v>1420.96</v>
      </c>
      <c r="F33" s="215">
        <v>287.43000000000006</v>
      </c>
      <c r="G33" s="234">
        <v>234.18</v>
      </c>
      <c r="H33" s="231"/>
      <c r="I33" s="232">
        <v>521.61000000000013</v>
      </c>
      <c r="J33" s="415"/>
    </row>
    <row r="34" spans="1:10" x14ac:dyDescent="0.2">
      <c r="A34" s="413"/>
      <c r="B34" s="221" t="s">
        <v>168</v>
      </c>
      <c r="C34" s="95" t="s">
        <v>191</v>
      </c>
      <c r="D34" s="309">
        <v>11.169999999999959</v>
      </c>
      <c r="E34" s="206">
        <v>111.76</v>
      </c>
      <c r="F34" s="195">
        <v>13.81</v>
      </c>
      <c r="G34" s="188">
        <v>17.71</v>
      </c>
      <c r="H34" s="191" t="s">
        <v>212</v>
      </c>
      <c r="I34" s="194"/>
      <c r="J34" s="415"/>
    </row>
    <row r="35" spans="1:10" ht="15.75" thickBot="1" x14ac:dyDescent="0.25">
      <c r="A35" s="413"/>
      <c r="B35" s="222" t="s">
        <v>170</v>
      </c>
      <c r="C35" s="223" t="s">
        <v>192</v>
      </c>
      <c r="D35" s="224">
        <v>211.34000000000003</v>
      </c>
      <c r="E35" s="207">
        <v>1309.2</v>
      </c>
      <c r="F35" s="225">
        <v>273.62000000000006</v>
      </c>
      <c r="G35" s="200">
        <v>216.47</v>
      </c>
      <c r="H35" s="201">
        <v>6.1947572631778174</v>
      </c>
      <c r="I35" s="202"/>
      <c r="J35" s="415"/>
    </row>
    <row r="36" spans="1:10" x14ac:dyDescent="0.2">
      <c r="A36" s="413"/>
      <c r="B36" s="226">
        <v>6</v>
      </c>
      <c r="C36" s="227" t="s">
        <v>159</v>
      </c>
      <c r="D36" s="228"/>
      <c r="E36" s="229">
        <v>1379.8200000000002</v>
      </c>
      <c r="F36" s="226">
        <v>135.54</v>
      </c>
      <c r="G36" s="230">
        <v>199.90999999999997</v>
      </c>
      <c r="H36" s="231"/>
      <c r="I36" s="232">
        <v>335.44999999999993</v>
      </c>
      <c r="J36" s="415"/>
    </row>
    <row r="37" spans="1:10" x14ac:dyDescent="0.2">
      <c r="A37" s="413"/>
      <c r="B37" s="221" t="s">
        <v>168</v>
      </c>
      <c r="C37" s="95" t="s">
        <v>185</v>
      </c>
      <c r="D37" s="309">
        <v>13.330000000000002</v>
      </c>
      <c r="E37" s="206">
        <v>162.18</v>
      </c>
      <c r="F37" s="195">
        <v>20.799999999999997</v>
      </c>
      <c r="G37" s="188">
        <v>20.56</v>
      </c>
      <c r="H37" s="191" t="s">
        <v>212</v>
      </c>
      <c r="I37" s="194"/>
      <c r="J37" s="415"/>
    </row>
    <row r="38" spans="1:10" x14ac:dyDescent="0.2">
      <c r="A38" s="413"/>
      <c r="B38" s="221" t="s">
        <v>170</v>
      </c>
      <c r="C38" s="192" t="s">
        <v>186</v>
      </c>
      <c r="D38" s="309">
        <v>161.1</v>
      </c>
      <c r="E38" s="206">
        <v>1073.3800000000001</v>
      </c>
      <c r="F38" s="195">
        <v>96.66</v>
      </c>
      <c r="G38" s="188">
        <v>161.24999999999997</v>
      </c>
      <c r="H38" s="191">
        <v>6.6628181253879584</v>
      </c>
      <c r="I38" s="194"/>
      <c r="J38" s="415"/>
    </row>
    <row r="39" spans="1:10" ht="15.75" thickBot="1" x14ac:dyDescent="0.25">
      <c r="A39" s="413"/>
      <c r="B39" s="222" t="s">
        <v>172</v>
      </c>
      <c r="C39" s="233" t="s">
        <v>187</v>
      </c>
      <c r="D39" s="224">
        <v>11.409999999999997</v>
      </c>
      <c r="E39" s="207">
        <v>144.26</v>
      </c>
      <c r="F39" s="225">
        <v>18.079999999999998</v>
      </c>
      <c r="G39" s="200">
        <v>18.099999999999998</v>
      </c>
      <c r="H39" s="201" t="s">
        <v>212</v>
      </c>
      <c r="I39" s="202"/>
      <c r="J39" s="415"/>
    </row>
    <row r="40" spans="1:10" x14ac:dyDescent="0.2">
      <c r="A40" s="413"/>
      <c r="B40" s="226">
        <v>7</v>
      </c>
      <c r="C40" s="227" t="s">
        <v>160</v>
      </c>
      <c r="D40" s="228"/>
      <c r="E40" s="229">
        <v>471.09000000000003</v>
      </c>
      <c r="F40" s="226">
        <v>64.72</v>
      </c>
      <c r="G40" s="230">
        <v>71.94</v>
      </c>
      <c r="H40" s="231"/>
      <c r="I40" s="232">
        <v>136.66</v>
      </c>
      <c r="J40" s="415"/>
    </row>
    <row r="41" spans="1:10" x14ac:dyDescent="0.2">
      <c r="A41" s="413"/>
      <c r="B41" s="221" t="s">
        <v>168</v>
      </c>
      <c r="C41" s="95" t="s">
        <v>188</v>
      </c>
      <c r="D41" s="309">
        <v>12.81</v>
      </c>
      <c r="E41" s="206">
        <v>114.78</v>
      </c>
      <c r="F41" s="195">
        <v>12.74</v>
      </c>
      <c r="G41" s="188">
        <v>20.3</v>
      </c>
      <c r="H41" s="191" t="s">
        <v>212</v>
      </c>
      <c r="I41" s="194"/>
      <c r="J41" s="415"/>
    </row>
    <row r="42" spans="1:10" x14ac:dyDescent="0.2">
      <c r="A42" s="413"/>
      <c r="B42" s="221" t="s">
        <v>170</v>
      </c>
      <c r="C42" s="192" t="s">
        <v>189</v>
      </c>
      <c r="D42" s="309">
        <v>31.919999999999995</v>
      </c>
      <c r="E42" s="206">
        <v>204.59</v>
      </c>
      <c r="F42" s="195">
        <v>31.93</v>
      </c>
      <c r="G42" s="188">
        <v>31.92</v>
      </c>
      <c r="H42" s="191">
        <v>6.4094611528822067</v>
      </c>
      <c r="I42" s="194"/>
      <c r="J42" s="415"/>
    </row>
    <row r="43" spans="1:10" ht="15.75" thickBot="1" x14ac:dyDescent="0.25">
      <c r="A43" s="413"/>
      <c r="B43" s="222" t="s">
        <v>172</v>
      </c>
      <c r="C43" s="233" t="s">
        <v>190</v>
      </c>
      <c r="D43" s="224">
        <v>12.740000000000002</v>
      </c>
      <c r="E43" s="207">
        <v>151.72</v>
      </c>
      <c r="F43" s="225">
        <v>20.049999999999997</v>
      </c>
      <c r="G43" s="200">
        <v>19.72</v>
      </c>
      <c r="H43" s="201" t="s">
        <v>212</v>
      </c>
      <c r="I43" s="202"/>
      <c r="J43" s="415"/>
    </row>
    <row r="44" spans="1:10" x14ac:dyDescent="0.2">
      <c r="A44" s="413"/>
      <c r="B44" s="226">
        <v>8</v>
      </c>
      <c r="C44" s="227" t="s">
        <v>230</v>
      </c>
      <c r="D44" s="228"/>
      <c r="E44" s="229">
        <v>3790.41</v>
      </c>
      <c r="F44" s="215">
        <v>826.17</v>
      </c>
      <c r="G44" s="234">
        <v>344.76</v>
      </c>
      <c r="H44" s="231"/>
      <c r="I44" s="232">
        <v>1170.9299999999998</v>
      </c>
      <c r="J44" s="415"/>
    </row>
    <row r="45" spans="1:10" x14ac:dyDescent="0.2">
      <c r="A45" s="413"/>
      <c r="B45" s="221" t="s">
        <v>168</v>
      </c>
      <c r="C45" s="190" t="s">
        <v>169</v>
      </c>
      <c r="D45" s="309"/>
      <c r="E45" s="206">
        <v>161.65</v>
      </c>
      <c r="F45" s="195">
        <v>28.080000000000002</v>
      </c>
      <c r="G45" s="188">
        <v>17.45</v>
      </c>
      <c r="H45" s="191">
        <v>7.100812650999341</v>
      </c>
      <c r="I45" s="194"/>
      <c r="J45" s="415"/>
    </row>
    <row r="46" spans="1:10" x14ac:dyDescent="0.2">
      <c r="A46" s="413"/>
      <c r="B46" s="221" t="s">
        <v>170</v>
      </c>
      <c r="C46" s="192" t="s">
        <v>171</v>
      </c>
      <c r="D46" s="309">
        <v>178.71</v>
      </c>
      <c r="E46" s="206">
        <v>1158.75</v>
      </c>
      <c r="F46" s="195">
        <v>180.28</v>
      </c>
      <c r="G46" s="188">
        <v>119.49</v>
      </c>
      <c r="H46" s="191">
        <v>6.4839684404901794</v>
      </c>
      <c r="I46" s="194"/>
      <c r="J46" s="415"/>
    </row>
    <row r="47" spans="1:10" x14ac:dyDescent="0.2">
      <c r="A47" s="413"/>
      <c r="B47" s="221" t="s">
        <v>172</v>
      </c>
      <c r="C47" s="192" t="s">
        <v>173</v>
      </c>
      <c r="D47" s="309">
        <v>34.700000000000003</v>
      </c>
      <c r="E47" s="206">
        <v>449.05</v>
      </c>
      <c r="F47" s="195">
        <v>311.91000000000003</v>
      </c>
      <c r="G47" s="188">
        <v>6.78</v>
      </c>
      <c r="H47" s="191" t="s">
        <v>212</v>
      </c>
      <c r="I47" s="194"/>
      <c r="J47" s="415"/>
    </row>
    <row r="48" spans="1:10" ht="15.75" thickBot="1" x14ac:dyDescent="0.25">
      <c r="A48" s="413"/>
      <c r="B48" s="222" t="s">
        <v>213</v>
      </c>
      <c r="C48" s="223" t="s">
        <v>174</v>
      </c>
      <c r="D48" s="224">
        <v>310.88</v>
      </c>
      <c r="E48" s="207">
        <v>2020.96</v>
      </c>
      <c r="F48" s="225">
        <v>305.89999999999998</v>
      </c>
      <c r="G48" s="200">
        <v>201.04</v>
      </c>
      <c r="H48" s="201">
        <v>6.5007720020586728</v>
      </c>
      <c r="I48" s="202"/>
      <c r="J48" s="415"/>
    </row>
    <row r="49" spans="1:10" x14ac:dyDescent="0.2">
      <c r="A49" s="413"/>
      <c r="B49" s="226">
        <v>9</v>
      </c>
      <c r="C49" s="227" t="s">
        <v>161</v>
      </c>
      <c r="D49" s="228"/>
      <c r="E49" s="229">
        <v>2149.2600000000002</v>
      </c>
      <c r="F49" s="215">
        <v>294.35999999999996</v>
      </c>
      <c r="G49" s="234">
        <v>281.69</v>
      </c>
      <c r="H49" s="231"/>
      <c r="I49" s="232">
        <v>576.04999999999995</v>
      </c>
      <c r="J49" s="415"/>
    </row>
    <row r="50" spans="1:10" x14ac:dyDescent="0.2">
      <c r="A50" s="413"/>
      <c r="B50" s="221" t="s">
        <v>168</v>
      </c>
      <c r="C50" s="192" t="s">
        <v>193</v>
      </c>
      <c r="D50" s="309">
        <v>9.68</v>
      </c>
      <c r="E50" s="206">
        <v>111.7</v>
      </c>
      <c r="F50" s="195">
        <v>16.809999999999999</v>
      </c>
      <c r="G50" s="188">
        <v>10.36</v>
      </c>
      <c r="H50" s="191" t="s">
        <v>212</v>
      </c>
      <c r="I50" s="194"/>
      <c r="J50" s="415"/>
    </row>
    <row r="51" spans="1:10" x14ac:dyDescent="0.2">
      <c r="A51" s="413"/>
      <c r="B51" s="221" t="s">
        <v>170</v>
      </c>
      <c r="C51" s="192" t="s">
        <v>194</v>
      </c>
      <c r="D51" s="309">
        <v>279.39999999999998</v>
      </c>
      <c r="E51" s="206">
        <v>1873.69</v>
      </c>
      <c r="F51" s="195">
        <v>254.12999999999997</v>
      </c>
      <c r="G51" s="188">
        <v>253.98</v>
      </c>
      <c r="H51" s="193">
        <v>6.7061202576950611</v>
      </c>
      <c r="I51" s="194"/>
      <c r="J51" s="415"/>
    </row>
    <row r="52" spans="1:10" ht="15.75" thickBot="1" x14ac:dyDescent="0.25">
      <c r="A52" s="413"/>
      <c r="B52" s="222" t="s">
        <v>172</v>
      </c>
      <c r="C52" s="223" t="s">
        <v>214</v>
      </c>
      <c r="D52" s="224">
        <v>16.350000000000023</v>
      </c>
      <c r="E52" s="207">
        <v>163.87</v>
      </c>
      <c r="F52" s="225">
        <v>23.42</v>
      </c>
      <c r="G52" s="200">
        <v>17.350000000000001</v>
      </c>
      <c r="H52" s="201" t="s">
        <v>212</v>
      </c>
      <c r="I52" s="202"/>
      <c r="J52" s="415"/>
    </row>
    <row r="53" spans="1:10" x14ac:dyDescent="0.2">
      <c r="A53" s="413"/>
      <c r="B53" s="226">
        <v>10</v>
      </c>
      <c r="C53" s="227" t="s">
        <v>417</v>
      </c>
      <c r="D53" s="228"/>
      <c r="E53" s="229">
        <v>1463.6100000000001</v>
      </c>
      <c r="F53" s="215">
        <v>275.86</v>
      </c>
      <c r="G53" s="234">
        <v>182.73000000000002</v>
      </c>
      <c r="H53" s="231"/>
      <c r="I53" s="232">
        <v>458.59000000000003</v>
      </c>
      <c r="J53" s="415"/>
    </row>
    <row r="54" spans="1:10" x14ac:dyDescent="0.2">
      <c r="A54" s="413"/>
      <c r="B54" s="221" t="s">
        <v>168</v>
      </c>
      <c r="C54" s="192" t="s">
        <v>195</v>
      </c>
      <c r="D54" s="309">
        <v>258.93</v>
      </c>
      <c r="E54" s="206">
        <v>1332.92</v>
      </c>
      <c r="F54" s="195">
        <v>257.33000000000004</v>
      </c>
      <c r="G54" s="188">
        <v>163.43</v>
      </c>
      <c r="H54" s="191">
        <v>5.1478005638589579</v>
      </c>
      <c r="I54" s="197"/>
      <c r="J54" s="415"/>
    </row>
    <row r="55" spans="1:10" ht="15.75" thickBot="1" x14ac:dyDescent="0.25">
      <c r="A55" s="413"/>
      <c r="B55" s="222" t="s">
        <v>170</v>
      </c>
      <c r="C55" s="223" t="s">
        <v>196</v>
      </c>
      <c r="D55" s="224">
        <v>14.060000000000002</v>
      </c>
      <c r="E55" s="207">
        <v>130.69</v>
      </c>
      <c r="F55" s="225">
        <v>18.53</v>
      </c>
      <c r="G55" s="200">
        <v>19.3</v>
      </c>
      <c r="H55" s="201" t="s">
        <v>212</v>
      </c>
      <c r="I55" s="235"/>
      <c r="J55" s="415"/>
    </row>
    <row r="56" spans="1:10" x14ac:dyDescent="0.2">
      <c r="A56" s="413"/>
      <c r="B56" s="226">
        <v>11</v>
      </c>
      <c r="C56" s="227" t="s">
        <v>163</v>
      </c>
      <c r="D56" s="228"/>
      <c r="E56" s="229">
        <v>1753.14</v>
      </c>
      <c r="F56" s="215">
        <v>247.28999999999996</v>
      </c>
      <c r="G56" s="234">
        <v>243.17000000000002</v>
      </c>
      <c r="H56" s="231"/>
      <c r="I56" s="232">
        <v>490.46</v>
      </c>
      <c r="J56" s="415"/>
    </row>
    <row r="57" spans="1:10" x14ac:dyDescent="0.2">
      <c r="A57" s="413"/>
      <c r="B57" s="221" t="s">
        <v>168</v>
      </c>
      <c r="C57" s="192" t="s">
        <v>197</v>
      </c>
      <c r="D57" s="309">
        <v>8.2200000000000006</v>
      </c>
      <c r="E57" s="206">
        <v>79.44</v>
      </c>
      <c r="F57" s="195">
        <v>13.6</v>
      </c>
      <c r="G57" s="188">
        <v>10.74</v>
      </c>
      <c r="H57" s="191" t="s">
        <v>212</v>
      </c>
      <c r="I57" s="197"/>
      <c r="J57" s="415"/>
    </row>
    <row r="58" spans="1:10" x14ac:dyDescent="0.2">
      <c r="A58" s="413"/>
      <c r="B58" s="221" t="s">
        <v>170</v>
      </c>
      <c r="C58" s="192" t="s">
        <v>198</v>
      </c>
      <c r="D58" s="309">
        <v>215.09</v>
      </c>
      <c r="E58" s="206">
        <v>1515.28</v>
      </c>
      <c r="F58" s="195">
        <v>215.05999999999997</v>
      </c>
      <c r="G58" s="188">
        <v>215.11</v>
      </c>
      <c r="H58" s="193">
        <v>7.0448649402575665</v>
      </c>
      <c r="I58" s="197"/>
      <c r="J58" s="415"/>
    </row>
    <row r="59" spans="1:10" ht="15.75" thickBot="1" x14ac:dyDescent="0.25">
      <c r="A59" s="413"/>
      <c r="B59" s="222" t="s">
        <v>172</v>
      </c>
      <c r="C59" s="223" t="s">
        <v>199</v>
      </c>
      <c r="D59" s="224">
        <v>13.169999999999987</v>
      </c>
      <c r="E59" s="207">
        <v>158.41999999999999</v>
      </c>
      <c r="F59" s="225">
        <v>18.63</v>
      </c>
      <c r="G59" s="200">
        <v>17.32</v>
      </c>
      <c r="H59" s="201" t="s">
        <v>212</v>
      </c>
      <c r="I59" s="235"/>
      <c r="J59" s="415"/>
    </row>
    <row r="60" spans="1:10" x14ac:dyDescent="0.2">
      <c r="A60" s="413"/>
      <c r="B60" s="209">
        <v>12</v>
      </c>
      <c r="C60" s="210" t="s">
        <v>164</v>
      </c>
      <c r="D60" s="211"/>
      <c r="E60" s="212">
        <v>1671.87</v>
      </c>
      <c r="F60" s="213">
        <v>234.37</v>
      </c>
      <c r="G60" s="209">
        <v>230.62</v>
      </c>
      <c r="H60" s="166"/>
      <c r="I60" s="214">
        <v>464.99</v>
      </c>
      <c r="J60" s="415"/>
    </row>
    <row r="61" spans="1:10" x14ac:dyDescent="0.2">
      <c r="A61" s="413"/>
      <c r="B61" s="190" t="s">
        <v>168</v>
      </c>
      <c r="C61" s="192" t="s">
        <v>200</v>
      </c>
      <c r="D61" s="309">
        <v>11.76</v>
      </c>
      <c r="E61" s="206">
        <v>129.97999999999999</v>
      </c>
      <c r="F61" s="195">
        <v>18.52</v>
      </c>
      <c r="G61" s="188">
        <v>16.05</v>
      </c>
      <c r="H61" s="191" t="s">
        <v>212</v>
      </c>
      <c r="I61" s="197"/>
      <c r="J61" s="415"/>
    </row>
    <row r="62" spans="1:10" x14ac:dyDescent="0.2">
      <c r="A62" s="413"/>
      <c r="B62" s="190" t="s">
        <v>170</v>
      </c>
      <c r="C62" s="192" t="s">
        <v>201</v>
      </c>
      <c r="D62" s="309">
        <v>195.81</v>
      </c>
      <c r="E62" s="206">
        <v>1391.29</v>
      </c>
      <c r="F62" s="195">
        <v>195.84</v>
      </c>
      <c r="G62" s="188">
        <v>195.88</v>
      </c>
      <c r="H62" s="193">
        <v>7.1053061641387059</v>
      </c>
      <c r="I62" s="197"/>
      <c r="J62" s="415"/>
    </row>
    <row r="63" spans="1:10" ht="15.75" thickBot="1" x14ac:dyDescent="0.25">
      <c r="A63" s="413"/>
      <c r="B63" s="236" t="s">
        <v>172</v>
      </c>
      <c r="C63" s="237" t="s">
        <v>202</v>
      </c>
      <c r="D63" s="238">
        <v>12.300000000000011</v>
      </c>
      <c r="E63" s="239">
        <v>150.6</v>
      </c>
      <c r="F63" s="240">
        <v>20.010000000000002</v>
      </c>
      <c r="G63" s="241">
        <v>18.690000000000001</v>
      </c>
      <c r="H63" s="242" t="s">
        <v>212</v>
      </c>
      <c r="I63" s="243"/>
      <c r="J63" s="415"/>
    </row>
    <row r="64" spans="1:10" x14ac:dyDescent="0.2">
      <c r="A64" s="413"/>
      <c r="B64" s="226">
        <v>13</v>
      </c>
      <c r="C64" s="227" t="s">
        <v>165</v>
      </c>
      <c r="D64" s="228"/>
      <c r="E64" s="229">
        <v>1487.57</v>
      </c>
      <c r="F64" s="215">
        <v>217.94</v>
      </c>
      <c r="G64" s="234">
        <v>211.29999999999998</v>
      </c>
      <c r="H64" s="231"/>
      <c r="I64" s="232">
        <v>429.24</v>
      </c>
      <c r="J64" s="415"/>
    </row>
    <row r="65" spans="1:10" ht="15.75" x14ac:dyDescent="0.2">
      <c r="A65" s="413"/>
      <c r="B65" s="221" t="s">
        <v>168</v>
      </c>
      <c r="C65" s="192" t="s">
        <v>203</v>
      </c>
      <c r="D65" s="309">
        <v>11.76</v>
      </c>
      <c r="E65" s="206">
        <v>121.61</v>
      </c>
      <c r="F65" s="195">
        <v>18.579999999999998</v>
      </c>
      <c r="G65" s="188">
        <v>15.36</v>
      </c>
      <c r="H65" s="191" t="s">
        <v>212</v>
      </c>
      <c r="I65" s="198"/>
      <c r="J65" s="415"/>
    </row>
    <row r="66" spans="1:10" ht="15.75" x14ac:dyDescent="0.2">
      <c r="A66" s="413"/>
      <c r="B66" s="221" t="s">
        <v>170</v>
      </c>
      <c r="C66" s="192" t="s">
        <v>204</v>
      </c>
      <c r="D66" s="309">
        <v>195.81</v>
      </c>
      <c r="E66" s="206">
        <v>1225.96</v>
      </c>
      <c r="F66" s="195">
        <v>180.47</v>
      </c>
      <c r="G66" s="188">
        <v>180.47</v>
      </c>
      <c r="H66" s="193">
        <v>6.2609672641846688</v>
      </c>
      <c r="I66" s="198"/>
      <c r="J66" s="415"/>
    </row>
    <row r="67" spans="1:10" ht="16.5" thickBot="1" x14ac:dyDescent="0.25">
      <c r="A67" s="413"/>
      <c r="B67" s="222" t="s">
        <v>172</v>
      </c>
      <c r="C67" s="223" t="s">
        <v>205</v>
      </c>
      <c r="D67" s="224">
        <v>12.300000000000011</v>
      </c>
      <c r="E67" s="207">
        <v>140</v>
      </c>
      <c r="F67" s="225">
        <v>18.89</v>
      </c>
      <c r="G67" s="200">
        <v>15.47</v>
      </c>
      <c r="H67" s="201" t="s">
        <v>212</v>
      </c>
      <c r="I67" s="244"/>
      <c r="J67" s="415"/>
    </row>
    <row r="68" spans="1:10" x14ac:dyDescent="0.2">
      <c r="A68" s="413"/>
      <c r="B68" s="226">
        <v>14</v>
      </c>
      <c r="C68" s="227" t="s">
        <v>166</v>
      </c>
      <c r="D68" s="228"/>
      <c r="E68" s="229">
        <v>1699.93</v>
      </c>
      <c r="F68" s="215">
        <v>228.45000000000002</v>
      </c>
      <c r="G68" s="234">
        <v>247.68</v>
      </c>
      <c r="H68" s="231"/>
      <c r="I68" s="232">
        <v>476.13</v>
      </c>
      <c r="J68" s="415"/>
    </row>
    <row r="69" spans="1:10" ht="15.75" x14ac:dyDescent="0.2">
      <c r="A69" s="413"/>
      <c r="B69" s="221" t="s">
        <v>168</v>
      </c>
      <c r="C69" s="192" t="s">
        <v>206</v>
      </c>
      <c r="D69" s="309">
        <v>10.56</v>
      </c>
      <c r="E69" s="206">
        <v>106.43</v>
      </c>
      <c r="F69" s="195">
        <v>12.13</v>
      </c>
      <c r="G69" s="188">
        <v>16.79</v>
      </c>
      <c r="H69" s="191" t="s">
        <v>212</v>
      </c>
      <c r="I69" s="198"/>
      <c r="J69" s="415"/>
    </row>
    <row r="70" spans="1:10" ht="15.75" x14ac:dyDescent="0.2">
      <c r="A70" s="413"/>
      <c r="B70" s="221" t="s">
        <v>170</v>
      </c>
      <c r="C70" s="192" t="s">
        <v>207</v>
      </c>
      <c r="D70" s="309">
        <v>198.53</v>
      </c>
      <c r="E70" s="206">
        <v>1350.77</v>
      </c>
      <c r="F70" s="195">
        <v>198.52</v>
      </c>
      <c r="G70" s="188">
        <v>198.53</v>
      </c>
      <c r="H70" s="193">
        <v>6.8038583589381956</v>
      </c>
      <c r="I70" s="198"/>
      <c r="J70" s="415"/>
    </row>
    <row r="71" spans="1:10" ht="16.5" thickBot="1" x14ac:dyDescent="0.25">
      <c r="A71" s="413"/>
      <c r="B71" s="222" t="s">
        <v>172</v>
      </c>
      <c r="C71" s="223" t="s">
        <v>208</v>
      </c>
      <c r="D71" s="224">
        <v>22.740000000000009</v>
      </c>
      <c r="E71" s="207">
        <v>242.73</v>
      </c>
      <c r="F71" s="199">
        <v>17.8</v>
      </c>
      <c r="G71" s="200">
        <v>32.36</v>
      </c>
      <c r="H71" s="201" t="s">
        <v>212</v>
      </c>
      <c r="I71" s="244"/>
      <c r="J71" s="415"/>
    </row>
    <row r="72" spans="1:10" x14ac:dyDescent="0.2">
      <c r="A72" s="413"/>
      <c r="B72" s="226">
        <v>15</v>
      </c>
      <c r="C72" s="227" t="s">
        <v>167</v>
      </c>
      <c r="D72" s="228"/>
      <c r="E72" s="229">
        <v>1358.48</v>
      </c>
      <c r="F72" s="215">
        <v>207.46999999999997</v>
      </c>
      <c r="G72" s="234">
        <v>206.21</v>
      </c>
      <c r="H72" s="231"/>
      <c r="I72" s="232">
        <v>413.67999999999995</v>
      </c>
      <c r="J72" s="415"/>
    </row>
    <row r="73" spans="1:10" x14ac:dyDescent="0.2">
      <c r="A73" s="413"/>
      <c r="B73" s="221" t="s">
        <v>168</v>
      </c>
      <c r="C73" s="192" t="s">
        <v>209</v>
      </c>
      <c r="D73" s="309">
        <v>19.149999999999999</v>
      </c>
      <c r="E73" s="206">
        <v>168.11</v>
      </c>
      <c r="F73" s="195">
        <v>26.48</v>
      </c>
      <c r="G73" s="188">
        <v>20.89</v>
      </c>
      <c r="H73" s="191" t="s">
        <v>215</v>
      </c>
      <c r="I73" s="194"/>
      <c r="J73" s="415"/>
    </row>
    <row r="74" spans="1:10" x14ac:dyDescent="0.2">
      <c r="A74" s="413"/>
      <c r="B74" s="221" t="s">
        <v>170</v>
      </c>
      <c r="C74" s="192" t="s">
        <v>210</v>
      </c>
      <c r="D74" s="309">
        <v>169.65</v>
      </c>
      <c r="E74" s="206">
        <v>1096.74</v>
      </c>
      <c r="F74" s="195">
        <v>169.63</v>
      </c>
      <c r="G74" s="188">
        <v>169.67000000000002</v>
      </c>
      <c r="H74" s="193">
        <v>6.4647214854111406</v>
      </c>
      <c r="I74" s="194"/>
      <c r="J74" s="415"/>
    </row>
    <row r="75" spans="1:10" ht="15.75" thickBot="1" x14ac:dyDescent="0.25">
      <c r="A75" s="413"/>
      <c r="B75" s="222" t="s">
        <v>172</v>
      </c>
      <c r="C75" s="223" t="s">
        <v>216</v>
      </c>
      <c r="D75" s="224">
        <v>10.869999999999976</v>
      </c>
      <c r="E75" s="207">
        <v>93.63</v>
      </c>
      <c r="F75" s="199">
        <v>11.36</v>
      </c>
      <c r="G75" s="200">
        <v>15.649999999999999</v>
      </c>
      <c r="H75" s="201" t="s">
        <v>212</v>
      </c>
      <c r="I75" s="202"/>
      <c r="J75" s="415"/>
    </row>
    <row r="76" spans="1:10" ht="15.75" x14ac:dyDescent="0.2">
      <c r="A76" s="413"/>
      <c r="B76" s="173"/>
      <c r="C76" s="416"/>
      <c r="D76" s="3"/>
      <c r="E76" s="3"/>
      <c r="F76" s="3"/>
      <c r="G76" s="3"/>
      <c r="H76" s="3"/>
      <c r="I76" s="3"/>
      <c r="J76" s="415"/>
    </row>
    <row r="77" spans="1:10" ht="16.5" thickBot="1" x14ac:dyDescent="0.25">
      <c r="A77" s="413"/>
      <c r="B77" s="173"/>
      <c r="C77" s="416"/>
      <c r="D77" s="3"/>
      <c r="E77" s="3"/>
      <c r="F77" s="3"/>
      <c r="G77" s="3"/>
      <c r="H77" s="3"/>
      <c r="I77" s="3"/>
      <c r="J77" s="415"/>
    </row>
    <row r="78" spans="1:10" ht="15" customHeight="1" thickBot="1" x14ac:dyDescent="0.25">
      <c r="A78" s="517" t="s">
        <v>148</v>
      </c>
      <c r="B78" s="496"/>
      <c r="C78" s="497"/>
      <c r="D78" s="208" t="s">
        <v>149</v>
      </c>
      <c r="E78" s="498" t="s">
        <v>150</v>
      </c>
      <c r="F78" s="499"/>
      <c r="G78" s="499"/>
      <c r="H78" s="500"/>
      <c r="I78" s="3"/>
      <c r="J78" s="415"/>
    </row>
    <row r="79" spans="1:10" ht="15.75" x14ac:dyDescent="0.2">
      <c r="A79" s="215"/>
      <c r="B79" s="216" t="s">
        <v>346</v>
      </c>
      <c r="C79" s="217" t="s">
        <v>347</v>
      </c>
      <c r="D79" s="204"/>
      <c r="E79" s="218" t="s">
        <v>156</v>
      </c>
      <c r="F79" s="219" t="s">
        <v>157</v>
      </c>
      <c r="G79" s="219" t="s">
        <v>158</v>
      </c>
      <c r="H79" s="220" t="s">
        <v>211</v>
      </c>
      <c r="I79" s="3"/>
      <c r="J79" s="415"/>
    </row>
    <row r="80" spans="1:10" ht="15.75" customHeight="1" x14ac:dyDescent="0.2">
      <c r="A80" s="195">
        <v>1</v>
      </c>
      <c r="B80" s="189" t="s">
        <v>151</v>
      </c>
      <c r="C80" s="203"/>
      <c r="D80" s="205">
        <v>740.73</v>
      </c>
      <c r="E80" s="195">
        <v>62.27</v>
      </c>
      <c r="F80" s="188">
        <v>116.55000000000001</v>
      </c>
      <c r="G80" s="62"/>
      <c r="H80" s="196">
        <v>178.82000000000002</v>
      </c>
      <c r="I80" s="3"/>
      <c r="J80" s="414"/>
    </row>
    <row r="81" spans="1:10" ht="25.5" x14ac:dyDescent="0.2">
      <c r="A81" s="221" t="s">
        <v>168</v>
      </c>
      <c r="B81" s="95" t="s">
        <v>175</v>
      </c>
      <c r="C81" s="309">
        <v>90.28</v>
      </c>
      <c r="D81" s="206">
        <v>578.16999999999996</v>
      </c>
      <c r="E81" s="195">
        <v>38.53</v>
      </c>
      <c r="F81" s="188">
        <v>96.960000000000008</v>
      </c>
      <c r="G81" s="191">
        <v>6.4041869738591046</v>
      </c>
      <c r="H81" s="194"/>
      <c r="I81" s="3"/>
      <c r="J81" s="414"/>
    </row>
    <row r="82" spans="1:10" ht="31.5" customHeight="1" thickBot="1" x14ac:dyDescent="0.25">
      <c r="A82" s="222" t="s">
        <v>170</v>
      </c>
      <c r="B82" s="223" t="s">
        <v>176</v>
      </c>
      <c r="C82" s="224">
        <v>16.629999999999995</v>
      </c>
      <c r="D82" s="207">
        <v>162.56</v>
      </c>
      <c r="E82" s="225">
        <v>23.740000000000002</v>
      </c>
      <c r="F82" s="200">
        <v>19.59</v>
      </c>
      <c r="G82" s="201" t="s">
        <v>212</v>
      </c>
      <c r="H82" s="202"/>
      <c r="I82" s="3"/>
      <c r="J82" s="414"/>
    </row>
    <row r="83" spans="1:10" ht="15.75" customHeight="1" x14ac:dyDescent="0.2">
      <c r="A83" s="226">
        <v>2</v>
      </c>
      <c r="B83" s="227" t="s">
        <v>152</v>
      </c>
      <c r="C83" s="228"/>
      <c r="D83" s="229">
        <v>2069.02</v>
      </c>
      <c r="E83" s="226">
        <v>275.45999999999998</v>
      </c>
      <c r="F83" s="230">
        <v>310.86</v>
      </c>
      <c r="G83" s="231"/>
      <c r="H83" s="232">
        <v>586.31999999999994</v>
      </c>
      <c r="I83" s="3"/>
      <c r="J83" s="414"/>
    </row>
    <row r="84" spans="1:10" ht="26.25" customHeight="1" x14ac:dyDescent="0.2">
      <c r="A84" s="221" t="s">
        <v>168</v>
      </c>
      <c r="B84" s="95" t="s">
        <v>177</v>
      </c>
      <c r="C84" s="309">
        <v>13.089999999999998</v>
      </c>
      <c r="D84" s="206">
        <v>162.81</v>
      </c>
      <c r="E84" s="195">
        <v>20.009999999999998</v>
      </c>
      <c r="F84" s="188">
        <v>20.92</v>
      </c>
      <c r="G84" s="191" t="s">
        <v>212</v>
      </c>
      <c r="H84" s="194"/>
      <c r="I84" s="3"/>
      <c r="J84" s="414"/>
    </row>
    <row r="85" spans="1:10" ht="33" customHeight="1" thickBot="1" x14ac:dyDescent="0.25">
      <c r="A85" s="222" t="s">
        <v>170</v>
      </c>
      <c r="B85" s="223" t="s">
        <v>178</v>
      </c>
      <c r="C85" s="224">
        <v>287.02999999999997</v>
      </c>
      <c r="D85" s="207">
        <v>1906.21</v>
      </c>
      <c r="E85" s="225">
        <v>255.45</v>
      </c>
      <c r="F85" s="200">
        <v>289.94</v>
      </c>
      <c r="G85" s="201">
        <v>6.6411524927707912</v>
      </c>
      <c r="H85" s="202"/>
      <c r="I85" s="3"/>
      <c r="J85" s="414"/>
    </row>
    <row r="86" spans="1:10" ht="15.75" customHeight="1" x14ac:dyDescent="0.2">
      <c r="A86" s="226">
        <v>3</v>
      </c>
      <c r="B86" s="501" t="s">
        <v>153</v>
      </c>
      <c r="C86" s="502"/>
      <c r="D86" s="229">
        <v>2222.2599999999998</v>
      </c>
      <c r="E86" s="226">
        <v>318.49</v>
      </c>
      <c r="F86" s="230">
        <v>311.97000000000003</v>
      </c>
      <c r="G86" s="231"/>
      <c r="H86" s="232">
        <v>630.46</v>
      </c>
      <c r="I86" s="3"/>
      <c r="J86" s="414"/>
    </row>
    <row r="87" spans="1:10" ht="25.5" x14ac:dyDescent="0.2">
      <c r="A87" s="221" t="s">
        <v>168</v>
      </c>
      <c r="B87" s="95" t="s">
        <v>181</v>
      </c>
      <c r="C87" s="309">
        <v>12.890000000000002</v>
      </c>
      <c r="D87" s="206">
        <v>156.21</v>
      </c>
      <c r="E87" s="195">
        <v>20.260000000000002</v>
      </c>
      <c r="F87" s="188">
        <v>19.740000000000002</v>
      </c>
      <c r="G87" s="191" t="s">
        <v>212</v>
      </c>
      <c r="H87" s="194"/>
      <c r="I87" s="3"/>
      <c r="J87" s="414"/>
    </row>
    <row r="88" spans="1:10" ht="25.5" x14ac:dyDescent="0.2">
      <c r="A88" s="221" t="s">
        <v>170</v>
      </c>
      <c r="B88" s="192" t="s">
        <v>179</v>
      </c>
      <c r="C88" s="309">
        <v>275.55</v>
      </c>
      <c r="D88" s="206">
        <v>1905.55</v>
      </c>
      <c r="E88" s="195">
        <v>275.55</v>
      </c>
      <c r="F88" s="188">
        <v>275.54000000000002</v>
      </c>
      <c r="G88" s="191">
        <v>6.9154418435855556</v>
      </c>
      <c r="H88" s="194"/>
      <c r="I88" s="3"/>
      <c r="J88" s="414"/>
    </row>
    <row r="89" spans="1:10" ht="25.5" customHeight="1" thickBot="1" x14ac:dyDescent="0.25">
      <c r="A89" s="222" t="s">
        <v>172</v>
      </c>
      <c r="B89" s="233" t="s">
        <v>180</v>
      </c>
      <c r="C89" s="224">
        <v>15.319999999999993</v>
      </c>
      <c r="D89" s="207">
        <v>160.5</v>
      </c>
      <c r="E89" s="225">
        <v>22.68</v>
      </c>
      <c r="F89" s="200">
        <v>16.690000000000001</v>
      </c>
      <c r="G89" s="201" t="s">
        <v>212</v>
      </c>
      <c r="H89" s="202"/>
      <c r="I89" s="3"/>
      <c r="J89" s="414"/>
    </row>
    <row r="90" spans="1:10" x14ac:dyDescent="0.2">
      <c r="A90" s="226">
        <v>4</v>
      </c>
      <c r="B90" s="501" t="s">
        <v>154</v>
      </c>
      <c r="C90" s="502"/>
      <c r="D90" s="229">
        <v>2382.17</v>
      </c>
      <c r="E90" s="226">
        <v>308.49</v>
      </c>
      <c r="F90" s="230">
        <v>332.49</v>
      </c>
      <c r="G90" s="231"/>
      <c r="H90" s="232">
        <v>640.98</v>
      </c>
      <c r="I90" s="3"/>
      <c r="J90" s="414"/>
    </row>
    <row r="91" spans="1:10" ht="25.5" x14ac:dyDescent="0.2">
      <c r="A91" s="221" t="s">
        <v>168</v>
      </c>
      <c r="B91" s="95" t="s">
        <v>182</v>
      </c>
      <c r="C91" s="309">
        <v>15.489999999999998</v>
      </c>
      <c r="D91" s="206">
        <v>161.87</v>
      </c>
      <c r="E91" s="195">
        <v>20.68</v>
      </c>
      <c r="F91" s="188">
        <v>19.66</v>
      </c>
      <c r="G91" s="191" t="s">
        <v>212</v>
      </c>
      <c r="H91" s="194"/>
      <c r="I91" s="3"/>
      <c r="J91" s="414"/>
    </row>
    <row r="92" spans="1:10" ht="25.5" x14ac:dyDescent="0.2">
      <c r="A92" s="221" t="s">
        <v>170</v>
      </c>
      <c r="B92" s="192" t="s">
        <v>183</v>
      </c>
      <c r="C92" s="309">
        <v>291.32</v>
      </c>
      <c r="D92" s="206">
        <v>2002.31</v>
      </c>
      <c r="E92" s="195">
        <v>260.14999999999998</v>
      </c>
      <c r="F92" s="188">
        <v>291.07</v>
      </c>
      <c r="G92" s="191">
        <v>6.8732321845393383</v>
      </c>
      <c r="H92" s="194"/>
      <c r="I92" s="3"/>
      <c r="J92" s="414"/>
    </row>
    <row r="93" spans="1:10" ht="26.25" thickBot="1" x14ac:dyDescent="0.25">
      <c r="A93" s="222" t="s">
        <v>172</v>
      </c>
      <c r="B93" s="233" t="s">
        <v>184</v>
      </c>
      <c r="C93" s="224">
        <v>19.419999999999959</v>
      </c>
      <c r="D93" s="207">
        <v>217.99</v>
      </c>
      <c r="E93" s="225">
        <v>27.66</v>
      </c>
      <c r="F93" s="200">
        <v>21.76</v>
      </c>
      <c r="G93" s="201" t="s">
        <v>212</v>
      </c>
      <c r="H93" s="202"/>
      <c r="I93" s="3"/>
      <c r="J93" s="414"/>
    </row>
    <row r="94" spans="1:10" x14ac:dyDescent="0.2">
      <c r="A94" s="226">
        <v>5</v>
      </c>
      <c r="B94" s="501" t="s">
        <v>161</v>
      </c>
      <c r="C94" s="502"/>
      <c r="D94" s="229">
        <v>2149.2600000000002</v>
      </c>
      <c r="E94" s="215">
        <v>294.35999999999996</v>
      </c>
      <c r="F94" s="234">
        <v>281.69</v>
      </c>
      <c r="G94" s="231"/>
      <c r="H94" s="232">
        <v>576.04999999999995</v>
      </c>
      <c r="I94" s="3"/>
      <c r="J94" s="414"/>
    </row>
    <row r="95" spans="1:10" x14ac:dyDescent="0.2">
      <c r="A95" s="221" t="s">
        <v>168</v>
      </c>
      <c r="B95" s="192" t="s">
        <v>193</v>
      </c>
      <c r="C95" s="309">
        <v>9.68</v>
      </c>
      <c r="D95" s="206">
        <v>111.7</v>
      </c>
      <c r="E95" s="195">
        <v>16.809999999999999</v>
      </c>
      <c r="F95" s="188">
        <v>10.36</v>
      </c>
      <c r="G95" s="191" t="s">
        <v>212</v>
      </c>
      <c r="H95" s="194"/>
      <c r="I95" s="3"/>
      <c r="J95" s="414"/>
    </row>
    <row r="96" spans="1:10" ht="25.5" x14ac:dyDescent="0.2">
      <c r="A96" s="221" t="s">
        <v>170</v>
      </c>
      <c r="B96" s="192" t="s">
        <v>194</v>
      </c>
      <c r="C96" s="309">
        <v>279.39999999999998</v>
      </c>
      <c r="D96" s="206">
        <v>1873.69</v>
      </c>
      <c r="E96" s="195">
        <v>254.12999999999997</v>
      </c>
      <c r="F96" s="188">
        <v>253.98</v>
      </c>
      <c r="G96" s="193">
        <v>6.7061202576950611</v>
      </c>
      <c r="H96" s="194"/>
      <c r="I96" s="3"/>
      <c r="J96" s="414"/>
    </row>
    <row r="97" spans="1:10" ht="26.25" thickBot="1" x14ac:dyDescent="0.25">
      <c r="A97" s="222" t="s">
        <v>172</v>
      </c>
      <c r="B97" s="223" t="s">
        <v>214</v>
      </c>
      <c r="C97" s="224">
        <v>16.350000000000023</v>
      </c>
      <c r="D97" s="207">
        <v>163.87</v>
      </c>
      <c r="E97" s="225">
        <v>23.42</v>
      </c>
      <c r="F97" s="200">
        <v>17.350000000000001</v>
      </c>
      <c r="G97" s="201" t="s">
        <v>212</v>
      </c>
      <c r="H97" s="202"/>
      <c r="I97" s="3"/>
      <c r="J97" s="414"/>
    </row>
    <row r="98" spans="1:10" x14ac:dyDescent="0.2">
      <c r="A98" s="226">
        <v>6</v>
      </c>
      <c r="B98" s="227" t="s">
        <v>163</v>
      </c>
      <c r="C98" s="228"/>
      <c r="D98" s="229">
        <v>1753.14</v>
      </c>
      <c r="E98" s="215">
        <v>247.28999999999996</v>
      </c>
      <c r="F98" s="234">
        <v>243.17000000000002</v>
      </c>
      <c r="G98" s="231"/>
      <c r="H98" s="232">
        <v>490.46</v>
      </c>
      <c r="I98" s="3"/>
      <c r="J98" s="414"/>
    </row>
    <row r="99" spans="1:10" x14ac:dyDescent="0.2">
      <c r="A99" s="221" t="s">
        <v>168</v>
      </c>
      <c r="B99" s="192" t="s">
        <v>197</v>
      </c>
      <c r="C99" s="309">
        <v>8.2200000000000006</v>
      </c>
      <c r="D99" s="206">
        <v>79.44</v>
      </c>
      <c r="E99" s="195">
        <v>13.6</v>
      </c>
      <c r="F99" s="188">
        <v>10.74</v>
      </c>
      <c r="G99" s="191" t="s">
        <v>212</v>
      </c>
      <c r="H99" s="197"/>
      <c r="I99" s="3"/>
      <c r="J99" s="414"/>
    </row>
    <row r="100" spans="1:10" ht="25.5" x14ac:dyDescent="0.2">
      <c r="A100" s="221" t="s">
        <v>170</v>
      </c>
      <c r="B100" s="192" t="s">
        <v>198</v>
      </c>
      <c r="C100" s="309">
        <v>215.09</v>
      </c>
      <c r="D100" s="206">
        <v>1515.28</v>
      </c>
      <c r="E100" s="195">
        <v>215.05999999999997</v>
      </c>
      <c r="F100" s="188">
        <v>215.11</v>
      </c>
      <c r="G100" s="193">
        <v>7.0448649402575665</v>
      </c>
      <c r="H100" s="197"/>
      <c r="I100" s="3"/>
      <c r="J100" s="414"/>
    </row>
    <row r="101" spans="1:10" ht="26.25" thickBot="1" x14ac:dyDescent="0.25">
      <c r="A101" s="222" t="s">
        <v>172</v>
      </c>
      <c r="B101" s="223" t="s">
        <v>199</v>
      </c>
      <c r="C101" s="224">
        <v>13.169999999999987</v>
      </c>
      <c r="D101" s="207">
        <v>158.41999999999999</v>
      </c>
      <c r="E101" s="225">
        <v>18.63</v>
      </c>
      <c r="F101" s="200">
        <v>17.32</v>
      </c>
      <c r="G101" s="201" t="s">
        <v>212</v>
      </c>
      <c r="H101" s="235"/>
      <c r="I101" s="3"/>
      <c r="J101" s="414"/>
    </row>
    <row r="102" spans="1:10" x14ac:dyDescent="0.2">
      <c r="A102" s="213">
        <v>7</v>
      </c>
      <c r="B102" s="210" t="s">
        <v>164</v>
      </c>
      <c r="C102" s="211"/>
      <c r="D102" s="212">
        <v>1671.87</v>
      </c>
      <c r="E102" s="213">
        <v>234.37</v>
      </c>
      <c r="F102" s="209">
        <v>230.62</v>
      </c>
      <c r="G102" s="166"/>
      <c r="H102" s="214">
        <v>464.99</v>
      </c>
      <c r="I102" s="3"/>
      <c r="J102" s="414"/>
    </row>
    <row r="103" spans="1:10" x14ac:dyDescent="0.2">
      <c r="A103" s="221" t="s">
        <v>168</v>
      </c>
      <c r="B103" s="192" t="s">
        <v>200</v>
      </c>
      <c r="C103" s="309">
        <v>11.76</v>
      </c>
      <c r="D103" s="206">
        <v>129.97999999999999</v>
      </c>
      <c r="E103" s="195">
        <v>18.52</v>
      </c>
      <c r="F103" s="188">
        <v>16.05</v>
      </c>
      <c r="G103" s="191" t="s">
        <v>212</v>
      </c>
      <c r="H103" s="197"/>
      <c r="I103" s="3"/>
      <c r="J103" s="414"/>
    </row>
    <row r="104" spans="1:10" ht="25.5" x14ac:dyDescent="0.2">
      <c r="A104" s="221" t="s">
        <v>170</v>
      </c>
      <c r="B104" s="192" t="s">
        <v>201</v>
      </c>
      <c r="C104" s="309">
        <v>195.81</v>
      </c>
      <c r="D104" s="206">
        <v>1391.29</v>
      </c>
      <c r="E104" s="195">
        <v>195.84</v>
      </c>
      <c r="F104" s="188">
        <v>195.88</v>
      </c>
      <c r="G104" s="193">
        <v>7.1053061641387059</v>
      </c>
      <c r="H104" s="197"/>
      <c r="I104" s="3"/>
      <c r="J104" s="414"/>
    </row>
    <row r="105" spans="1:10" ht="26.25" thickBot="1" x14ac:dyDescent="0.25">
      <c r="A105" s="298" t="s">
        <v>172</v>
      </c>
      <c r="B105" s="237" t="s">
        <v>202</v>
      </c>
      <c r="C105" s="238">
        <v>12.300000000000011</v>
      </c>
      <c r="D105" s="239">
        <v>150.6</v>
      </c>
      <c r="E105" s="240">
        <v>20.010000000000002</v>
      </c>
      <c r="F105" s="241">
        <v>18.690000000000001</v>
      </c>
      <c r="G105" s="242" t="s">
        <v>212</v>
      </c>
      <c r="H105" s="243"/>
      <c r="I105" s="3"/>
      <c r="J105" s="414"/>
    </row>
    <row r="106" spans="1:10" x14ac:dyDescent="0.2">
      <c r="A106" s="226">
        <v>8</v>
      </c>
      <c r="B106" s="227" t="s">
        <v>165</v>
      </c>
      <c r="C106" s="228"/>
      <c r="D106" s="229">
        <v>1487.57</v>
      </c>
      <c r="E106" s="215">
        <v>217.94</v>
      </c>
      <c r="F106" s="234">
        <v>211.29999999999998</v>
      </c>
      <c r="G106" s="231"/>
      <c r="H106" s="232">
        <v>429.24</v>
      </c>
      <c r="I106" s="3"/>
      <c r="J106" s="414"/>
    </row>
    <row r="107" spans="1:10" ht="15.75" x14ac:dyDescent="0.2">
      <c r="A107" s="221" t="s">
        <v>168</v>
      </c>
      <c r="B107" s="192" t="s">
        <v>203</v>
      </c>
      <c r="C107" s="309">
        <v>11.76</v>
      </c>
      <c r="D107" s="206">
        <v>121.61</v>
      </c>
      <c r="E107" s="195">
        <v>18.579999999999998</v>
      </c>
      <c r="F107" s="188">
        <v>15.36</v>
      </c>
      <c r="G107" s="191" t="s">
        <v>212</v>
      </c>
      <c r="H107" s="198"/>
      <c r="I107" s="3"/>
      <c r="J107" s="414"/>
    </row>
    <row r="108" spans="1:10" ht="25.5" x14ac:dyDescent="0.2">
      <c r="A108" s="221" t="s">
        <v>170</v>
      </c>
      <c r="B108" s="192" t="s">
        <v>204</v>
      </c>
      <c r="C108" s="309">
        <v>195.81</v>
      </c>
      <c r="D108" s="206">
        <v>1225.96</v>
      </c>
      <c r="E108" s="195">
        <v>180.47</v>
      </c>
      <c r="F108" s="188">
        <v>180.47</v>
      </c>
      <c r="G108" s="193">
        <v>6.2609672641846688</v>
      </c>
      <c r="H108" s="198"/>
      <c r="I108" s="3"/>
      <c r="J108" s="414"/>
    </row>
    <row r="109" spans="1:10" ht="26.25" thickBot="1" x14ac:dyDescent="0.25">
      <c r="A109" s="222" t="s">
        <v>172</v>
      </c>
      <c r="B109" s="223" t="s">
        <v>205</v>
      </c>
      <c r="C109" s="224">
        <v>12.300000000000011</v>
      </c>
      <c r="D109" s="207">
        <v>140</v>
      </c>
      <c r="E109" s="225">
        <v>18.89</v>
      </c>
      <c r="F109" s="200">
        <v>15.47</v>
      </c>
      <c r="G109" s="201" t="s">
        <v>212</v>
      </c>
      <c r="H109" s="244"/>
      <c r="I109" s="3"/>
      <c r="J109" s="414"/>
    </row>
    <row r="110" spans="1:10" x14ac:dyDescent="0.2">
      <c r="A110" s="226">
        <v>9</v>
      </c>
      <c r="B110" s="227" t="s">
        <v>166</v>
      </c>
      <c r="C110" s="228"/>
      <c r="D110" s="229">
        <v>1699.93</v>
      </c>
      <c r="E110" s="215">
        <v>228.45000000000002</v>
      </c>
      <c r="F110" s="234">
        <v>247.68</v>
      </c>
      <c r="G110" s="231"/>
      <c r="H110" s="232">
        <v>476.13</v>
      </c>
      <c r="I110" s="3"/>
      <c r="J110" s="414"/>
    </row>
    <row r="111" spans="1:10" ht="15.75" x14ac:dyDescent="0.2">
      <c r="A111" s="221" t="s">
        <v>168</v>
      </c>
      <c r="B111" s="192" t="s">
        <v>206</v>
      </c>
      <c r="C111" s="309">
        <v>10.56</v>
      </c>
      <c r="D111" s="206">
        <v>106.43</v>
      </c>
      <c r="E111" s="195">
        <v>12.13</v>
      </c>
      <c r="F111" s="188">
        <v>16.79</v>
      </c>
      <c r="G111" s="191" t="s">
        <v>212</v>
      </c>
      <c r="H111" s="198"/>
      <c r="I111" s="3"/>
      <c r="J111" s="414"/>
    </row>
    <row r="112" spans="1:10" ht="25.5" x14ac:dyDescent="0.2">
      <c r="A112" s="221" t="s">
        <v>170</v>
      </c>
      <c r="B112" s="192" t="s">
        <v>207</v>
      </c>
      <c r="C112" s="309">
        <v>198.53</v>
      </c>
      <c r="D112" s="206">
        <v>1350.77</v>
      </c>
      <c r="E112" s="195">
        <v>198.52</v>
      </c>
      <c r="F112" s="188">
        <v>198.53</v>
      </c>
      <c r="G112" s="193">
        <v>6.8038583589381956</v>
      </c>
      <c r="H112" s="198"/>
      <c r="I112" s="3"/>
      <c r="J112" s="414"/>
    </row>
    <row r="113" spans="1:10" ht="26.25" thickBot="1" x14ac:dyDescent="0.25">
      <c r="A113" s="222" t="s">
        <v>172</v>
      </c>
      <c r="B113" s="223" t="s">
        <v>208</v>
      </c>
      <c r="C113" s="224">
        <v>22.740000000000009</v>
      </c>
      <c r="D113" s="207">
        <v>242.73</v>
      </c>
      <c r="E113" s="199">
        <v>17.8</v>
      </c>
      <c r="F113" s="200">
        <v>32.36</v>
      </c>
      <c r="G113" s="201" t="s">
        <v>212</v>
      </c>
      <c r="H113" s="244"/>
      <c r="I113" s="3"/>
      <c r="J113" s="414"/>
    </row>
    <row r="114" spans="1:10" x14ac:dyDescent="0.2">
      <c r="A114" s="226">
        <v>10</v>
      </c>
      <c r="B114" s="227" t="s">
        <v>159</v>
      </c>
      <c r="C114" s="228"/>
      <c r="D114" s="229">
        <v>1379.8200000000002</v>
      </c>
      <c r="E114" s="226">
        <v>135.54</v>
      </c>
      <c r="F114" s="230">
        <v>199.90999999999997</v>
      </c>
      <c r="G114" s="231"/>
      <c r="H114" s="232">
        <v>335.44999999999993</v>
      </c>
      <c r="I114" s="3"/>
      <c r="J114" s="414"/>
    </row>
    <row r="115" spans="1:10" ht="25.5" x14ac:dyDescent="0.2">
      <c r="A115" s="221" t="s">
        <v>168</v>
      </c>
      <c r="B115" s="95" t="s">
        <v>185</v>
      </c>
      <c r="C115" s="309">
        <v>13.330000000000002</v>
      </c>
      <c r="D115" s="206">
        <v>162.18</v>
      </c>
      <c r="E115" s="195">
        <v>20.799999999999997</v>
      </c>
      <c r="F115" s="188">
        <v>20.56</v>
      </c>
      <c r="G115" s="191" t="s">
        <v>212</v>
      </c>
      <c r="H115" s="194"/>
      <c r="I115" s="3"/>
      <c r="J115" s="414"/>
    </row>
    <row r="116" spans="1:10" ht="25.5" x14ac:dyDescent="0.2">
      <c r="A116" s="221" t="s">
        <v>170</v>
      </c>
      <c r="B116" s="192" t="s">
        <v>186</v>
      </c>
      <c r="C116" s="309">
        <v>161.1</v>
      </c>
      <c r="D116" s="206">
        <v>1073.3800000000001</v>
      </c>
      <c r="E116" s="195">
        <v>96.66</v>
      </c>
      <c r="F116" s="188">
        <v>161.24999999999997</v>
      </c>
      <c r="G116" s="191">
        <v>6.6628181253879584</v>
      </c>
      <c r="H116" s="194"/>
      <c r="I116" s="3"/>
      <c r="J116" s="414"/>
    </row>
    <row r="117" spans="1:10" ht="26.25" thickBot="1" x14ac:dyDescent="0.25">
      <c r="A117" s="222" t="s">
        <v>172</v>
      </c>
      <c r="B117" s="233" t="s">
        <v>187</v>
      </c>
      <c r="C117" s="224">
        <v>11.409999999999997</v>
      </c>
      <c r="D117" s="207">
        <v>144.26</v>
      </c>
      <c r="E117" s="225">
        <v>18.079999999999998</v>
      </c>
      <c r="F117" s="200">
        <v>18.099999999999998</v>
      </c>
      <c r="G117" s="201" t="s">
        <v>212</v>
      </c>
      <c r="H117" s="202"/>
      <c r="I117" s="3"/>
      <c r="J117" s="414"/>
    </row>
    <row r="118" spans="1:10" x14ac:dyDescent="0.2">
      <c r="A118" s="226">
        <v>11</v>
      </c>
      <c r="B118" s="227" t="s">
        <v>160</v>
      </c>
      <c r="C118" s="228"/>
      <c r="D118" s="229">
        <v>471.09000000000003</v>
      </c>
      <c r="E118" s="226">
        <v>64.72</v>
      </c>
      <c r="F118" s="230">
        <v>71.94</v>
      </c>
      <c r="G118" s="231"/>
      <c r="H118" s="232">
        <v>136.66</v>
      </c>
      <c r="I118" s="3"/>
      <c r="J118" s="414"/>
    </row>
    <row r="119" spans="1:10" ht="25.5" x14ac:dyDescent="0.2">
      <c r="A119" s="221" t="s">
        <v>168</v>
      </c>
      <c r="B119" s="95" t="s">
        <v>188</v>
      </c>
      <c r="C119" s="309">
        <v>12.81</v>
      </c>
      <c r="D119" s="206">
        <v>114.78</v>
      </c>
      <c r="E119" s="195">
        <v>12.74</v>
      </c>
      <c r="F119" s="188">
        <v>20.3</v>
      </c>
      <c r="G119" s="191" t="s">
        <v>212</v>
      </c>
      <c r="H119" s="194"/>
      <c r="I119" s="3"/>
      <c r="J119" s="414"/>
    </row>
    <row r="120" spans="1:10" x14ac:dyDescent="0.2">
      <c r="A120" s="221" t="s">
        <v>170</v>
      </c>
      <c r="B120" s="192" t="s">
        <v>189</v>
      </c>
      <c r="C120" s="309">
        <v>31.919999999999995</v>
      </c>
      <c r="D120" s="206">
        <v>204.59</v>
      </c>
      <c r="E120" s="195">
        <v>31.93</v>
      </c>
      <c r="F120" s="188">
        <v>31.92</v>
      </c>
      <c r="G120" s="191">
        <v>6.4094611528822067</v>
      </c>
      <c r="H120" s="194"/>
      <c r="I120" s="3"/>
      <c r="J120" s="414"/>
    </row>
    <row r="121" spans="1:10" ht="15.75" thickBot="1" x14ac:dyDescent="0.25">
      <c r="A121" s="222" t="s">
        <v>172</v>
      </c>
      <c r="B121" s="233" t="s">
        <v>190</v>
      </c>
      <c r="C121" s="224">
        <v>12.740000000000002</v>
      </c>
      <c r="D121" s="207">
        <v>151.72</v>
      </c>
      <c r="E121" s="225">
        <v>20.049999999999997</v>
      </c>
      <c r="F121" s="200">
        <v>19.72</v>
      </c>
      <c r="G121" s="201" t="s">
        <v>212</v>
      </c>
      <c r="H121" s="202"/>
      <c r="I121" s="3"/>
      <c r="J121" s="414"/>
    </row>
    <row r="122" spans="1:10" x14ac:dyDescent="0.2">
      <c r="A122" s="226">
        <v>12</v>
      </c>
      <c r="B122" s="227" t="s">
        <v>155</v>
      </c>
      <c r="C122" s="228"/>
      <c r="D122" s="229">
        <v>1420.96</v>
      </c>
      <c r="E122" s="215">
        <v>287.43000000000006</v>
      </c>
      <c r="F122" s="234">
        <v>234.18</v>
      </c>
      <c r="G122" s="231"/>
      <c r="H122" s="232">
        <v>521.61000000000013</v>
      </c>
      <c r="I122" s="3"/>
      <c r="J122" s="414"/>
    </row>
    <row r="123" spans="1:10" ht="25.5" x14ac:dyDescent="0.2">
      <c r="A123" s="221" t="s">
        <v>168</v>
      </c>
      <c r="B123" s="95" t="s">
        <v>191</v>
      </c>
      <c r="C123" s="309">
        <v>11.169999999999959</v>
      </c>
      <c r="D123" s="206">
        <v>111.76</v>
      </c>
      <c r="E123" s="195">
        <v>13.81</v>
      </c>
      <c r="F123" s="188">
        <v>17.71</v>
      </c>
      <c r="G123" s="191" t="s">
        <v>212</v>
      </c>
      <c r="H123" s="194"/>
      <c r="I123" s="3"/>
      <c r="J123" s="414"/>
    </row>
    <row r="124" spans="1:10" ht="26.25" thickBot="1" x14ac:dyDescent="0.25">
      <c r="A124" s="222" t="s">
        <v>170</v>
      </c>
      <c r="B124" s="223" t="s">
        <v>192</v>
      </c>
      <c r="C124" s="224">
        <v>211.34000000000003</v>
      </c>
      <c r="D124" s="207">
        <v>1309.2</v>
      </c>
      <c r="E124" s="225">
        <v>273.62000000000006</v>
      </c>
      <c r="F124" s="200">
        <v>216.47</v>
      </c>
      <c r="G124" s="201">
        <v>6.1947572631778174</v>
      </c>
      <c r="H124" s="202"/>
      <c r="I124" s="3"/>
      <c r="J124" s="414"/>
    </row>
    <row r="125" spans="1:10" x14ac:dyDescent="0.2">
      <c r="A125" s="226">
        <v>12</v>
      </c>
      <c r="B125" s="227" t="s">
        <v>162</v>
      </c>
      <c r="C125" s="228"/>
      <c r="D125" s="229">
        <v>1463.6100000000001</v>
      </c>
      <c r="E125" s="215">
        <v>275.86</v>
      </c>
      <c r="F125" s="234">
        <v>182.73000000000002</v>
      </c>
      <c r="G125" s="231"/>
      <c r="H125" s="232">
        <v>458.59000000000003</v>
      </c>
      <c r="I125" s="3"/>
      <c r="J125" s="414"/>
    </row>
    <row r="126" spans="1:10" x14ac:dyDescent="0.2">
      <c r="A126" s="221" t="s">
        <v>168</v>
      </c>
      <c r="B126" s="192" t="s">
        <v>195</v>
      </c>
      <c r="C126" s="309">
        <v>258.93</v>
      </c>
      <c r="D126" s="206">
        <v>1332.92</v>
      </c>
      <c r="E126" s="195">
        <v>257.33000000000004</v>
      </c>
      <c r="F126" s="188">
        <v>163.43</v>
      </c>
      <c r="G126" s="191">
        <v>5.1478005638589579</v>
      </c>
      <c r="H126" s="197"/>
      <c r="I126" s="3"/>
      <c r="J126" s="414"/>
    </row>
    <row r="127" spans="1:10" ht="26.25" thickBot="1" x14ac:dyDescent="0.25">
      <c r="A127" s="222" t="s">
        <v>170</v>
      </c>
      <c r="B127" s="223" t="s">
        <v>196</v>
      </c>
      <c r="C127" s="224">
        <v>14.060000000000002</v>
      </c>
      <c r="D127" s="207">
        <v>130.69</v>
      </c>
      <c r="E127" s="225">
        <v>18.53</v>
      </c>
      <c r="F127" s="200">
        <v>19.3</v>
      </c>
      <c r="G127" s="201" t="s">
        <v>212</v>
      </c>
      <c r="H127" s="235"/>
      <c r="I127" s="3"/>
      <c r="J127" s="414"/>
    </row>
    <row r="128" spans="1:10" x14ac:dyDescent="0.2">
      <c r="A128" s="226">
        <v>13</v>
      </c>
      <c r="B128" s="227" t="s">
        <v>230</v>
      </c>
      <c r="C128" s="228"/>
      <c r="D128" s="229">
        <v>3790.41</v>
      </c>
      <c r="E128" s="215">
        <v>826.17</v>
      </c>
      <c r="F128" s="234">
        <v>344.76</v>
      </c>
      <c r="G128" s="231"/>
      <c r="H128" s="232">
        <v>1170.9299999999998</v>
      </c>
      <c r="I128" s="3"/>
      <c r="J128" s="415"/>
    </row>
    <row r="129" spans="1:10" x14ac:dyDescent="0.2">
      <c r="A129" s="221" t="s">
        <v>168</v>
      </c>
      <c r="B129" s="190" t="s">
        <v>169</v>
      </c>
      <c r="C129" s="309"/>
      <c r="D129" s="206">
        <v>161.65</v>
      </c>
      <c r="E129" s="195">
        <v>28.080000000000002</v>
      </c>
      <c r="F129" s="188">
        <v>17.45</v>
      </c>
      <c r="G129" s="191">
        <v>7.100812650999341</v>
      </c>
      <c r="H129" s="194"/>
      <c r="I129" s="3"/>
      <c r="J129" s="415"/>
    </row>
    <row r="130" spans="1:10" ht="25.5" x14ac:dyDescent="0.2">
      <c r="A130" s="221" t="s">
        <v>170</v>
      </c>
      <c r="B130" s="192" t="s">
        <v>171</v>
      </c>
      <c r="C130" s="309">
        <v>178.71</v>
      </c>
      <c r="D130" s="206">
        <v>1158.75</v>
      </c>
      <c r="E130" s="195">
        <v>180.28</v>
      </c>
      <c r="F130" s="188">
        <v>119.49</v>
      </c>
      <c r="G130" s="191">
        <v>6.4839684404901794</v>
      </c>
      <c r="H130" s="194"/>
      <c r="I130" s="3"/>
      <c r="J130" s="415"/>
    </row>
    <row r="131" spans="1:10" ht="25.5" x14ac:dyDescent="0.2">
      <c r="A131" s="221" t="s">
        <v>172</v>
      </c>
      <c r="B131" s="192" t="s">
        <v>173</v>
      </c>
      <c r="C131" s="309">
        <v>34.700000000000003</v>
      </c>
      <c r="D131" s="206">
        <v>449.05</v>
      </c>
      <c r="E131" s="195">
        <v>311.91000000000003</v>
      </c>
      <c r="F131" s="188">
        <v>6.78</v>
      </c>
      <c r="G131" s="191" t="s">
        <v>212</v>
      </c>
      <c r="H131" s="194"/>
      <c r="I131" s="3"/>
      <c r="J131" s="415"/>
    </row>
    <row r="132" spans="1:10" ht="26.25" thickBot="1" x14ac:dyDescent="0.25">
      <c r="A132" s="222" t="s">
        <v>213</v>
      </c>
      <c r="B132" s="223" t="s">
        <v>174</v>
      </c>
      <c r="C132" s="224">
        <v>310.88</v>
      </c>
      <c r="D132" s="207">
        <v>2020.96</v>
      </c>
      <c r="E132" s="225">
        <v>305.89999999999998</v>
      </c>
      <c r="F132" s="200">
        <v>201.04</v>
      </c>
      <c r="G132" s="201">
        <v>6.5007720020586728</v>
      </c>
      <c r="H132" s="202"/>
      <c r="I132" s="3"/>
      <c r="J132" s="415"/>
    </row>
    <row r="133" spans="1:10" x14ac:dyDescent="0.2">
      <c r="A133" s="226">
        <v>14</v>
      </c>
      <c r="B133" s="227" t="s">
        <v>167</v>
      </c>
      <c r="C133" s="228"/>
      <c r="D133" s="229">
        <v>1358.48</v>
      </c>
      <c r="E133" s="215">
        <v>207.46999999999997</v>
      </c>
      <c r="F133" s="234">
        <v>206.21</v>
      </c>
      <c r="G133" s="231"/>
      <c r="H133" s="232">
        <v>413.67999999999995</v>
      </c>
      <c r="I133" s="3"/>
      <c r="J133" s="415"/>
    </row>
    <row r="134" spans="1:10" x14ac:dyDescent="0.2">
      <c r="A134" s="221" t="s">
        <v>168</v>
      </c>
      <c r="B134" s="192" t="s">
        <v>209</v>
      </c>
      <c r="C134" s="309">
        <v>19.149999999999999</v>
      </c>
      <c r="D134" s="206">
        <v>168.11</v>
      </c>
      <c r="E134" s="195">
        <v>26.48</v>
      </c>
      <c r="F134" s="188">
        <v>20.89</v>
      </c>
      <c r="G134" s="191" t="s">
        <v>215</v>
      </c>
      <c r="H134" s="194"/>
      <c r="I134" s="3"/>
      <c r="J134" s="415"/>
    </row>
    <row r="135" spans="1:10" ht="25.5" x14ac:dyDescent="0.2">
      <c r="A135" s="221" t="s">
        <v>170</v>
      </c>
      <c r="B135" s="192" t="s">
        <v>210</v>
      </c>
      <c r="C135" s="309">
        <v>169.65</v>
      </c>
      <c r="D135" s="206">
        <v>1096.74</v>
      </c>
      <c r="E135" s="195">
        <v>169.63</v>
      </c>
      <c r="F135" s="188">
        <v>169.67000000000002</v>
      </c>
      <c r="G135" s="193">
        <v>6.4647214854111406</v>
      </c>
      <c r="H135" s="194"/>
      <c r="I135" s="3"/>
      <c r="J135" s="415"/>
    </row>
    <row r="136" spans="1:10" ht="26.25" thickBot="1" x14ac:dyDescent="0.25">
      <c r="A136" s="222" t="s">
        <v>172</v>
      </c>
      <c r="B136" s="223" t="s">
        <v>216</v>
      </c>
      <c r="C136" s="224">
        <v>10.869999999999976</v>
      </c>
      <c r="D136" s="207">
        <v>93.63</v>
      </c>
      <c r="E136" s="199">
        <v>11.36</v>
      </c>
      <c r="F136" s="200">
        <v>15.649999999999999</v>
      </c>
      <c r="G136" s="201" t="s">
        <v>212</v>
      </c>
      <c r="H136" s="202"/>
      <c r="I136" s="3"/>
      <c r="J136" s="415"/>
    </row>
    <row r="137" spans="1:10" ht="15.75" x14ac:dyDescent="0.2">
      <c r="A137" s="417"/>
      <c r="B137" s="101"/>
      <c r="C137" s="99"/>
      <c r="D137" s="63"/>
      <c r="E137" s="63"/>
      <c r="F137" s="63"/>
      <c r="G137" s="63"/>
      <c r="H137" s="3"/>
      <c r="I137" s="3"/>
      <c r="J137" s="415"/>
    </row>
    <row r="138" spans="1:10" ht="15.75" x14ac:dyDescent="0.2">
      <c r="A138" s="417"/>
      <c r="B138" s="101"/>
      <c r="C138" s="99"/>
      <c r="D138" s="63"/>
      <c r="E138" s="63"/>
      <c r="F138" s="63"/>
      <c r="G138" s="63"/>
      <c r="H138" s="3"/>
      <c r="I138" s="3"/>
      <c r="J138" s="415"/>
    </row>
    <row r="139" spans="1:10" ht="16.5" customHeight="1" thickBot="1" x14ac:dyDescent="0.25">
      <c r="A139" s="417"/>
      <c r="B139" s="101"/>
      <c r="C139" s="99"/>
      <c r="D139" s="63"/>
      <c r="E139" s="63"/>
      <c r="F139" s="63"/>
      <c r="G139" s="63"/>
      <c r="H139" s="3"/>
      <c r="I139" s="3"/>
      <c r="J139" s="415"/>
    </row>
    <row r="140" spans="1:10" ht="18" thickBot="1" x14ac:dyDescent="0.25">
      <c r="A140" s="57"/>
      <c r="B140" s="57" t="s">
        <v>349</v>
      </c>
      <c r="C140" s="512" t="s">
        <v>350</v>
      </c>
      <c r="D140" s="513"/>
      <c r="E140" s="513"/>
      <c r="F140" s="513"/>
      <c r="G140" s="513"/>
      <c r="H140" s="513"/>
      <c r="I140" s="513"/>
      <c r="J140" s="514"/>
    </row>
    <row r="141" spans="1:10" ht="28.5" customHeight="1" thickBot="1" x14ac:dyDescent="0.25">
      <c r="A141" s="417"/>
      <c r="B141" s="105"/>
      <c r="C141" s="511"/>
      <c r="D141" s="511"/>
      <c r="E141" s="511"/>
      <c r="F141" s="511"/>
      <c r="G141" s="129"/>
      <c r="H141" s="3"/>
      <c r="I141" s="3"/>
      <c r="J141" s="415"/>
    </row>
    <row r="142" spans="1:10" ht="39" thickBot="1" x14ac:dyDescent="0.25">
      <c r="A142" s="417"/>
      <c r="B142" s="515" t="s">
        <v>218</v>
      </c>
      <c r="C142" s="516"/>
      <c r="D142" s="516"/>
      <c r="E142" s="126" t="s">
        <v>403</v>
      </c>
      <c r="F142" s="127" t="s">
        <v>219</v>
      </c>
      <c r="G142" s="127" t="s">
        <v>220</v>
      </c>
      <c r="H142" s="128" t="s">
        <v>228</v>
      </c>
      <c r="I142" s="111" t="s">
        <v>229</v>
      </c>
      <c r="J142" s="65" t="s">
        <v>233</v>
      </c>
    </row>
    <row r="143" spans="1:10" x14ac:dyDescent="0.2">
      <c r="A143" s="417"/>
      <c r="B143" s="122">
        <v>1</v>
      </c>
      <c r="C143" s="527" t="s">
        <v>151</v>
      </c>
      <c r="D143" s="527"/>
      <c r="E143" s="123">
        <v>178.82000000000002</v>
      </c>
      <c r="F143" s="124"/>
      <c r="G143" s="124">
        <v>740.73</v>
      </c>
      <c r="H143" s="125"/>
      <c r="I143" s="125"/>
      <c r="J143" s="418"/>
    </row>
    <row r="144" spans="1:10" x14ac:dyDescent="0.2">
      <c r="A144" s="417"/>
      <c r="B144" s="113">
        <v>2</v>
      </c>
      <c r="C144" s="509" t="s">
        <v>152</v>
      </c>
      <c r="D144" s="509"/>
      <c r="E144" s="114">
        <v>586.31999999999994</v>
      </c>
      <c r="F144" s="115"/>
      <c r="G144" s="115">
        <v>2069.02</v>
      </c>
      <c r="H144" s="112"/>
      <c r="I144" s="112"/>
      <c r="J144" s="419"/>
    </row>
    <row r="145" spans="1:12" x14ac:dyDescent="0.2">
      <c r="A145" s="417"/>
      <c r="B145" s="113">
        <v>3</v>
      </c>
      <c r="C145" s="509" t="s">
        <v>153</v>
      </c>
      <c r="D145" s="509"/>
      <c r="E145" s="114">
        <v>630.46</v>
      </c>
      <c r="F145" s="280"/>
      <c r="G145" s="280">
        <v>2222.2599999999998</v>
      </c>
      <c r="H145" s="112"/>
      <c r="I145" s="112"/>
      <c r="J145" s="419"/>
    </row>
    <row r="146" spans="1:12" x14ac:dyDescent="0.2">
      <c r="A146" s="417"/>
      <c r="B146" s="113">
        <v>4</v>
      </c>
      <c r="C146" s="509" t="s">
        <v>154</v>
      </c>
      <c r="D146" s="509"/>
      <c r="E146" s="114">
        <v>640.98</v>
      </c>
      <c r="F146" s="280"/>
      <c r="G146" s="280">
        <v>2382.17</v>
      </c>
      <c r="H146" s="112"/>
      <c r="I146" s="112"/>
      <c r="J146" s="419"/>
    </row>
    <row r="147" spans="1:12" x14ac:dyDescent="0.2">
      <c r="A147" s="417"/>
      <c r="B147" s="113">
        <v>5</v>
      </c>
      <c r="C147" s="509" t="s">
        <v>161</v>
      </c>
      <c r="D147" s="509"/>
      <c r="E147" s="114">
        <v>576.04999999999995</v>
      </c>
      <c r="F147" s="280"/>
      <c r="G147" s="280">
        <v>2149.2600000000002</v>
      </c>
      <c r="H147" s="112"/>
      <c r="I147" s="112"/>
      <c r="J147" s="420"/>
    </row>
    <row r="148" spans="1:12" ht="22.5" x14ac:dyDescent="0.2">
      <c r="A148" s="417"/>
      <c r="B148" s="113">
        <v>6</v>
      </c>
      <c r="C148" s="509" t="s">
        <v>163</v>
      </c>
      <c r="D148" s="509"/>
      <c r="E148" s="114"/>
      <c r="F148" s="280">
        <v>1753.14</v>
      </c>
      <c r="G148" s="280"/>
      <c r="H148" s="112"/>
      <c r="I148" s="112"/>
      <c r="J148" s="421" t="s">
        <v>217</v>
      </c>
    </row>
    <row r="149" spans="1:12" x14ac:dyDescent="0.2">
      <c r="A149" s="417"/>
      <c r="B149" s="113">
        <v>7</v>
      </c>
      <c r="C149" s="509" t="s">
        <v>164</v>
      </c>
      <c r="D149" s="509"/>
      <c r="E149" s="114">
        <v>464.99</v>
      </c>
      <c r="F149" s="280"/>
      <c r="G149" s="280">
        <v>1671.87</v>
      </c>
      <c r="H149" s="112"/>
      <c r="I149" s="112"/>
      <c r="J149" s="419"/>
    </row>
    <row r="150" spans="1:12" x14ac:dyDescent="0.2">
      <c r="A150" s="417"/>
      <c r="B150" s="113">
        <v>8</v>
      </c>
      <c r="C150" s="509" t="s">
        <v>165</v>
      </c>
      <c r="D150" s="509"/>
      <c r="E150" s="114">
        <v>429.24</v>
      </c>
      <c r="F150" s="280"/>
      <c r="G150" s="280">
        <v>1487.57</v>
      </c>
      <c r="H150" s="112"/>
      <c r="I150" s="112"/>
      <c r="J150" s="419"/>
    </row>
    <row r="151" spans="1:12" x14ac:dyDescent="0.2">
      <c r="A151" s="417"/>
      <c r="B151" s="113">
        <v>9</v>
      </c>
      <c r="C151" s="509" t="s">
        <v>166</v>
      </c>
      <c r="D151" s="509"/>
      <c r="E151" s="114">
        <v>476.13</v>
      </c>
      <c r="F151" s="280"/>
      <c r="G151" s="280">
        <v>1699.93</v>
      </c>
      <c r="H151" s="112"/>
      <c r="I151" s="112"/>
      <c r="J151" s="419"/>
    </row>
    <row r="152" spans="1:12" x14ac:dyDescent="0.2">
      <c r="A152" s="417"/>
      <c r="B152" s="113">
        <v>10</v>
      </c>
      <c r="C152" s="509" t="s">
        <v>159</v>
      </c>
      <c r="D152" s="509"/>
      <c r="E152" s="114">
        <v>335.44999999999993</v>
      </c>
      <c r="F152" s="280"/>
      <c r="G152" s="280">
        <v>1420.96</v>
      </c>
      <c r="H152" s="112"/>
      <c r="I152" s="112"/>
      <c r="J152" s="419"/>
    </row>
    <row r="153" spans="1:12" x14ac:dyDescent="0.2">
      <c r="A153" s="417"/>
      <c r="B153" s="113">
        <v>11</v>
      </c>
      <c r="C153" s="509" t="s">
        <v>160</v>
      </c>
      <c r="D153" s="509"/>
      <c r="E153" s="114">
        <v>136.66</v>
      </c>
      <c r="F153" s="280"/>
      <c r="G153" s="280">
        <v>471.09000000000003</v>
      </c>
      <c r="H153" s="112"/>
      <c r="I153" s="112"/>
      <c r="J153" s="419"/>
    </row>
    <row r="154" spans="1:12" x14ac:dyDescent="0.2">
      <c r="A154" s="417"/>
      <c r="B154" s="113">
        <v>12</v>
      </c>
      <c r="C154" s="509" t="s">
        <v>155</v>
      </c>
      <c r="D154" s="509"/>
      <c r="E154" s="114">
        <v>521.61000000000013</v>
      </c>
      <c r="F154" s="280"/>
      <c r="G154" s="280">
        <v>1379.8200000000002</v>
      </c>
      <c r="H154" s="112"/>
      <c r="I154" s="112"/>
      <c r="J154" s="419"/>
    </row>
    <row r="155" spans="1:12" x14ac:dyDescent="0.2">
      <c r="A155" s="417"/>
      <c r="B155" s="113"/>
      <c r="C155" s="509" t="s">
        <v>162</v>
      </c>
      <c r="D155" s="509"/>
      <c r="E155" s="114">
        <v>458.59000000000003</v>
      </c>
      <c r="F155" s="280"/>
      <c r="G155" s="280">
        <v>1463.6100000000001</v>
      </c>
      <c r="H155" s="112"/>
      <c r="I155" s="112"/>
      <c r="J155" s="419"/>
    </row>
    <row r="156" spans="1:12" ht="25.5" x14ac:dyDescent="0.2">
      <c r="A156" s="417"/>
      <c r="B156" s="113">
        <v>13</v>
      </c>
      <c r="C156" s="509" t="s">
        <v>230</v>
      </c>
      <c r="D156" s="509"/>
      <c r="E156" s="114">
        <v>1170.9299999999998</v>
      </c>
      <c r="F156" s="280"/>
      <c r="G156" s="114">
        <v>3483.3129999999996</v>
      </c>
      <c r="H156" s="114">
        <v>307.09700000000004</v>
      </c>
      <c r="I156" s="114">
        <v>99.330000000000013</v>
      </c>
      <c r="J156" s="422" t="s">
        <v>234</v>
      </c>
      <c r="L156" s="3"/>
    </row>
    <row r="157" spans="1:12" ht="23.25" thickBot="1" x14ac:dyDescent="0.25">
      <c r="A157" s="417"/>
      <c r="B157" s="116">
        <v>14</v>
      </c>
      <c r="C157" s="525" t="s">
        <v>167</v>
      </c>
      <c r="D157" s="525"/>
      <c r="E157" s="117"/>
      <c r="F157" s="118">
        <v>1358.48</v>
      </c>
      <c r="G157" s="118"/>
      <c r="H157" s="112"/>
      <c r="I157" s="112"/>
      <c r="J157" s="421" t="s">
        <v>217</v>
      </c>
      <c r="K157" s="282"/>
      <c r="L157" s="245"/>
    </row>
    <row r="158" spans="1:12" ht="15.75" thickBot="1" x14ac:dyDescent="0.25">
      <c r="A158" s="417"/>
      <c r="B158" s="142"/>
      <c r="C158" s="119"/>
      <c r="D158" s="281" t="s">
        <v>72</v>
      </c>
      <c r="E158" s="120">
        <v>6606.23</v>
      </c>
      <c r="F158" s="121">
        <v>3111.62</v>
      </c>
      <c r="G158" s="121">
        <v>22641.602999999999</v>
      </c>
      <c r="H158" s="121">
        <v>307.09700000000004</v>
      </c>
      <c r="I158" s="423"/>
      <c r="J158" s="415"/>
      <c r="L158" s="245"/>
    </row>
    <row r="159" spans="1:12" x14ac:dyDescent="0.2">
      <c r="A159" s="424"/>
      <c r="B159" s="105"/>
      <c r="C159" s="103"/>
      <c r="D159" s="103"/>
      <c r="E159" s="104"/>
      <c r="F159" s="100"/>
      <c r="G159" s="129"/>
      <c r="H159" s="3"/>
      <c r="I159" s="3"/>
      <c r="J159" s="415"/>
      <c r="L159" s="245"/>
    </row>
    <row r="160" spans="1:12" x14ac:dyDescent="0.2">
      <c r="A160" s="424"/>
      <c r="B160" s="105"/>
      <c r="C160" s="103"/>
      <c r="D160" s="103"/>
      <c r="E160" s="104"/>
      <c r="F160" s="100"/>
      <c r="G160" s="129"/>
      <c r="H160" s="3"/>
      <c r="I160" s="3"/>
      <c r="J160" s="415"/>
      <c r="L160" s="245"/>
    </row>
    <row r="161" spans="1:12" ht="15.75" thickBot="1" x14ac:dyDescent="0.25">
      <c r="A161" s="424"/>
      <c r="B161" s="105"/>
      <c r="C161" s="103"/>
      <c r="D161" s="103"/>
      <c r="E161" s="104"/>
      <c r="F161" s="100"/>
      <c r="G161" s="129"/>
      <c r="H161" s="3"/>
      <c r="I161" s="3"/>
      <c r="J161" s="415"/>
      <c r="L161" s="245"/>
    </row>
    <row r="162" spans="1:12" ht="18" thickBot="1" x14ac:dyDescent="0.25">
      <c r="A162" s="57"/>
      <c r="B162" s="57"/>
      <c r="C162" s="512" t="s">
        <v>352</v>
      </c>
      <c r="D162" s="513"/>
      <c r="E162" s="513"/>
      <c r="F162" s="513"/>
      <c r="G162" s="513"/>
      <c r="H162" s="513"/>
      <c r="I162" s="513"/>
      <c r="J162" s="514"/>
      <c r="L162" s="245"/>
    </row>
    <row r="163" spans="1:12" ht="15.75" thickBot="1" x14ac:dyDescent="0.25">
      <c r="A163" s="252"/>
      <c r="B163" s="253"/>
      <c r="C163" s="97">
        <v>1</v>
      </c>
      <c r="D163" s="519" t="s">
        <v>339</v>
      </c>
      <c r="E163" s="520"/>
      <c r="F163" s="520"/>
      <c r="G163" s="520"/>
      <c r="H163" s="254"/>
      <c r="I163" s="254"/>
      <c r="J163" s="255"/>
      <c r="L163" s="245"/>
    </row>
    <row r="164" spans="1:12" ht="30.75" customHeight="1" thickBot="1" x14ac:dyDescent="0.25">
      <c r="A164" s="246"/>
      <c r="B164" s="247" t="s">
        <v>65</v>
      </c>
      <c r="C164" s="248" t="s">
        <v>5</v>
      </c>
      <c r="D164" s="518" t="s">
        <v>6</v>
      </c>
      <c r="E164" s="518"/>
      <c r="F164" s="518"/>
      <c r="G164" s="518"/>
      <c r="H164" s="249"/>
      <c r="I164" s="249"/>
      <c r="J164" s="250">
        <v>4.5</v>
      </c>
      <c r="L164" s="245"/>
    </row>
    <row r="165" spans="1:12" ht="15.75" thickBot="1" x14ac:dyDescent="0.25">
      <c r="A165" s="424"/>
      <c r="B165" s="105"/>
      <c r="C165" s="103"/>
      <c r="D165" s="119"/>
      <c r="E165" s="454" t="s">
        <v>276</v>
      </c>
      <c r="F165" s="455" t="s">
        <v>277</v>
      </c>
      <c r="G165" s="423" t="s">
        <v>362</v>
      </c>
      <c r="H165" s="3"/>
      <c r="I165" s="3"/>
      <c r="J165" s="415"/>
      <c r="L165" s="245"/>
    </row>
    <row r="166" spans="1:12" ht="15.75" thickBot="1" x14ac:dyDescent="0.25">
      <c r="A166" s="424"/>
      <c r="B166" s="105"/>
      <c r="C166" s="103"/>
      <c r="D166" s="119" t="s">
        <v>361</v>
      </c>
      <c r="E166" s="454">
        <v>3</v>
      </c>
      <c r="F166" s="455">
        <v>1.5</v>
      </c>
      <c r="G166" s="458">
        <v>4.5</v>
      </c>
      <c r="H166" s="3"/>
      <c r="I166" s="3"/>
      <c r="J166" s="415"/>
      <c r="L166" s="245"/>
    </row>
    <row r="167" spans="1:12" ht="15.75" thickBot="1" x14ac:dyDescent="0.25">
      <c r="A167" s="424"/>
      <c r="B167" s="105"/>
      <c r="C167" s="103"/>
      <c r="D167" s="103"/>
      <c r="E167" s="104"/>
      <c r="F167" s="100"/>
      <c r="G167" s="129"/>
      <c r="H167" s="3"/>
      <c r="I167" s="3"/>
      <c r="J167" s="415"/>
      <c r="L167" s="245"/>
    </row>
    <row r="168" spans="1:12" ht="15.75" customHeight="1" thickBot="1" x14ac:dyDescent="0.25">
      <c r="A168" s="246"/>
      <c r="B168" s="247" t="s">
        <v>224</v>
      </c>
      <c r="C168" s="248" t="s">
        <v>4</v>
      </c>
      <c r="D168" s="518" t="s">
        <v>325</v>
      </c>
      <c r="E168" s="518"/>
      <c r="F168" s="518"/>
      <c r="G168" s="518"/>
      <c r="H168" s="249"/>
      <c r="I168" s="249"/>
      <c r="J168" s="250">
        <v>6</v>
      </c>
      <c r="L168" s="245"/>
    </row>
    <row r="169" spans="1:12" ht="15.75" thickBot="1" x14ac:dyDescent="0.25">
      <c r="A169" s="424"/>
      <c r="B169" s="105"/>
      <c r="C169" s="103"/>
      <c r="D169" s="103"/>
      <c r="E169" s="104"/>
      <c r="F169" s="100"/>
      <c r="G169" s="129"/>
      <c r="H169" s="3"/>
      <c r="I169" s="3"/>
      <c r="J169" s="415"/>
      <c r="L169" s="245"/>
    </row>
    <row r="170" spans="1:12" ht="15.75" thickBot="1" x14ac:dyDescent="0.25">
      <c r="A170" s="424"/>
      <c r="B170" s="105"/>
      <c r="C170" s="103"/>
      <c r="D170" s="454" t="s">
        <v>359</v>
      </c>
      <c r="E170" s="457">
        <v>6</v>
      </c>
      <c r="F170" s="455" t="s">
        <v>360</v>
      </c>
      <c r="G170" s="129"/>
      <c r="H170" s="3"/>
      <c r="I170" s="3"/>
      <c r="J170" s="415"/>
      <c r="L170" s="245"/>
    </row>
    <row r="171" spans="1:12" ht="15.75" thickBot="1" x14ac:dyDescent="0.25">
      <c r="A171" s="424"/>
      <c r="B171" s="105"/>
      <c r="C171" s="103"/>
      <c r="D171" s="103"/>
      <c r="E171" s="104"/>
      <c r="F171" s="100"/>
      <c r="G171" s="129"/>
      <c r="H171" s="3"/>
      <c r="I171" s="3"/>
      <c r="J171" s="415"/>
      <c r="L171" s="245"/>
    </row>
    <row r="172" spans="1:12" ht="15.75" customHeight="1" thickBot="1" x14ac:dyDescent="0.25">
      <c r="A172" s="246"/>
      <c r="B172" s="247" t="s">
        <v>225</v>
      </c>
      <c r="C172" s="248" t="s">
        <v>3</v>
      </c>
      <c r="D172" s="518" t="s">
        <v>324</v>
      </c>
      <c r="E172" s="518"/>
      <c r="F172" s="518"/>
      <c r="G172" s="518"/>
      <c r="H172" s="249"/>
      <c r="I172" s="249"/>
      <c r="J172" s="250">
        <v>6</v>
      </c>
      <c r="L172" s="245"/>
    </row>
    <row r="173" spans="1:12" x14ac:dyDescent="0.2">
      <c r="A173" s="424"/>
      <c r="B173" s="105"/>
      <c r="C173" s="103"/>
      <c r="D173" s="259"/>
      <c r="E173" s="259"/>
      <c r="F173" s="251"/>
      <c r="G173" s="129"/>
      <c r="H173" s="3"/>
      <c r="I173" s="3"/>
      <c r="J173" s="415"/>
      <c r="L173" s="245"/>
    </row>
    <row r="174" spans="1:12" x14ac:dyDescent="0.2">
      <c r="A174" s="424"/>
      <c r="B174" s="105"/>
      <c r="C174" s="103"/>
      <c r="D174" s="454" t="s">
        <v>359</v>
      </c>
      <c r="E174" s="456">
        <v>6</v>
      </c>
      <c r="F174" s="455" t="s">
        <v>360</v>
      </c>
      <c r="G174" s="129"/>
      <c r="H174" s="3"/>
      <c r="I174" s="3"/>
      <c r="J174" s="415"/>
      <c r="L174" s="245"/>
    </row>
    <row r="175" spans="1:12" ht="15.75" thickBot="1" x14ac:dyDescent="0.25">
      <c r="A175" s="424"/>
      <c r="B175" s="105"/>
      <c r="C175" s="103"/>
      <c r="D175" s="103"/>
      <c r="E175" s="104"/>
      <c r="F175" s="100"/>
      <c r="G175" s="129"/>
      <c r="H175" s="3"/>
      <c r="I175" s="3"/>
      <c r="J175" s="415"/>
      <c r="L175" s="245"/>
    </row>
    <row r="176" spans="1:12" ht="15.75" thickBot="1" x14ac:dyDescent="0.25">
      <c r="A176" s="252"/>
      <c r="B176" s="253"/>
      <c r="C176" s="97">
        <v>2</v>
      </c>
      <c r="D176" s="519" t="s">
        <v>340</v>
      </c>
      <c r="E176" s="520"/>
      <c r="F176" s="520"/>
      <c r="G176" s="520"/>
      <c r="H176" s="254"/>
      <c r="I176" s="254"/>
      <c r="J176" s="255"/>
      <c r="L176" s="245"/>
    </row>
    <row r="177" spans="1:15" ht="15.75" thickBot="1" x14ac:dyDescent="0.25">
      <c r="A177" s="424"/>
      <c r="B177" s="105"/>
      <c r="C177" s="103"/>
      <c r="D177" s="103"/>
      <c r="E177" s="104"/>
      <c r="F177" s="100"/>
      <c r="G177" s="129"/>
      <c r="H177" s="3"/>
      <c r="I177" s="3"/>
      <c r="J177" s="415"/>
      <c r="L177" s="245"/>
    </row>
    <row r="178" spans="1:15" ht="28.5" customHeight="1" thickBot="1" x14ac:dyDescent="0.25">
      <c r="A178" s="246"/>
      <c r="B178" s="247" t="s">
        <v>68</v>
      </c>
      <c r="C178" s="256" t="s">
        <v>12</v>
      </c>
      <c r="D178" s="492" t="s">
        <v>327</v>
      </c>
      <c r="E178" s="492"/>
      <c r="F178" s="492"/>
      <c r="G178" s="492"/>
      <c r="H178" s="249"/>
      <c r="I178" s="249"/>
      <c r="J178" s="257">
        <v>8468.0439999999999</v>
      </c>
    </row>
    <row r="179" spans="1:15" x14ac:dyDescent="0.2">
      <c r="A179" s="424"/>
      <c r="B179" s="105"/>
      <c r="C179" s="130" t="s">
        <v>235</v>
      </c>
      <c r="D179" s="103"/>
      <c r="E179" s="104"/>
      <c r="F179" s="100"/>
      <c r="G179" s="129"/>
      <c r="H179" s="3"/>
      <c r="I179" s="3"/>
      <c r="J179" s="415"/>
    </row>
    <row r="180" spans="1:15" x14ac:dyDescent="0.2">
      <c r="A180" s="424"/>
      <c r="B180" s="105"/>
      <c r="C180" s="280" t="s">
        <v>401</v>
      </c>
      <c r="D180" s="114">
        <v>6606.23</v>
      </c>
      <c r="E180" s="314"/>
      <c r="F180" s="100"/>
      <c r="G180" s="129"/>
      <c r="H180" s="3"/>
      <c r="I180" s="3"/>
      <c r="J180" s="415"/>
    </row>
    <row r="181" spans="1:15" ht="38.25" x14ac:dyDescent="0.2">
      <c r="A181" s="424"/>
      <c r="B181" s="105"/>
      <c r="C181" s="115" t="s">
        <v>402</v>
      </c>
      <c r="D181" s="315">
        <v>92.35</v>
      </c>
      <c r="E181" s="314"/>
      <c r="F181" s="100"/>
      <c r="G181" s="129"/>
      <c r="H181" s="3"/>
      <c r="I181" s="3"/>
      <c r="J181" s="415"/>
    </row>
    <row r="182" spans="1:15" x14ac:dyDescent="0.2">
      <c r="A182" s="424"/>
      <c r="B182" s="105"/>
      <c r="C182" s="280" t="s">
        <v>236</v>
      </c>
      <c r="D182" s="280">
        <v>1.3</v>
      </c>
      <c r="E182" s="314"/>
      <c r="F182" s="100"/>
      <c r="G182" s="129"/>
      <c r="H182" s="3"/>
      <c r="I182" s="3"/>
      <c r="J182" s="415"/>
    </row>
    <row r="183" spans="1:15" x14ac:dyDescent="0.2">
      <c r="A183" s="424"/>
      <c r="B183" s="105"/>
      <c r="C183" s="280" t="s">
        <v>237</v>
      </c>
      <c r="D183" s="138">
        <v>8468.0439999999999</v>
      </c>
      <c r="E183" s="287" t="s">
        <v>0</v>
      </c>
      <c r="F183" s="100"/>
      <c r="G183" s="129"/>
      <c r="H183" s="3"/>
      <c r="I183" s="3"/>
      <c r="J183" s="415"/>
    </row>
    <row r="184" spans="1:15" ht="15.75" thickBot="1" x14ac:dyDescent="0.25">
      <c r="A184" s="424"/>
      <c r="B184" s="105"/>
      <c r="C184" s="103"/>
      <c r="D184" s="103"/>
      <c r="E184" s="104"/>
      <c r="F184" s="100"/>
      <c r="G184" s="129"/>
      <c r="H184" s="3"/>
      <c r="I184" s="3"/>
      <c r="J184" s="415"/>
    </row>
    <row r="185" spans="1:15" ht="15.75" customHeight="1" thickBot="1" x14ac:dyDescent="0.25">
      <c r="A185" s="246"/>
      <c r="B185" s="247" t="s">
        <v>69</v>
      </c>
      <c r="C185" s="256" t="s">
        <v>11</v>
      </c>
      <c r="D185" s="492" t="s">
        <v>326</v>
      </c>
      <c r="E185" s="492"/>
      <c r="F185" s="492"/>
      <c r="G185" s="492"/>
      <c r="H185" s="256" t="s">
        <v>321</v>
      </c>
      <c r="I185" s="249"/>
      <c r="J185" s="257">
        <v>592.32500000000005</v>
      </c>
      <c r="K185" s="3"/>
      <c r="L185" s="318"/>
      <c r="M185" s="319"/>
      <c r="N185" s="3"/>
      <c r="O185" s="3"/>
    </row>
    <row r="186" spans="1:15" ht="18" x14ac:dyDescent="0.55000000000000004">
      <c r="A186" s="424"/>
      <c r="B186" s="526" t="s">
        <v>238</v>
      </c>
      <c r="C186" s="526"/>
      <c r="D186" s="145" t="s">
        <v>239</v>
      </c>
      <c r="E186" s="146" t="s">
        <v>85</v>
      </c>
      <c r="F186" s="146" t="s">
        <v>89</v>
      </c>
      <c r="G186" s="146" t="s">
        <v>75</v>
      </c>
      <c r="H186" s="3"/>
      <c r="I186" s="3"/>
      <c r="J186" s="415"/>
      <c r="K186" s="3"/>
      <c r="L186" s="318"/>
      <c r="M186" s="319"/>
      <c r="N186" s="3"/>
      <c r="O186" s="3"/>
    </row>
    <row r="187" spans="1:15" ht="18" x14ac:dyDescent="0.55000000000000004">
      <c r="A187" s="424"/>
      <c r="B187" s="133"/>
      <c r="C187" s="133" t="s">
        <v>166</v>
      </c>
      <c r="D187" s="286" t="s">
        <v>240</v>
      </c>
      <c r="E187" s="133">
        <v>203.17999999999998</v>
      </c>
      <c r="F187" s="133">
        <v>1.35</v>
      </c>
      <c r="G187" s="133">
        <v>274.29300000000001</v>
      </c>
      <c r="H187" s="3"/>
      <c r="I187" s="3"/>
      <c r="J187" s="415"/>
      <c r="K187" s="3"/>
      <c r="L187" s="318"/>
      <c r="M187" s="319"/>
      <c r="N187" s="3"/>
      <c r="O187" s="3"/>
    </row>
    <row r="188" spans="1:15" ht="18" x14ac:dyDescent="0.55000000000000004">
      <c r="A188" s="424"/>
      <c r="B188" s="521" t="s">
        <v>230</v>
      </c>
      <c r="C188" s="522"/>
      <c r="D188" s="286" t="s">
        <v>241</v>
      </c>
      <c r="E188" s="133">
        <v>46.180000000000007</v>
      </c>
      <c r="F188" s="135">
        <v>6.65</v>
      </c>
      <c r="G188" s="148">
        <v>307.09700000000004</v>
      </c>
      <c r="H188" s="3"/>
      <c r="I188" s="3"/>
      <c r="J188" s="415"/>
      <c r="K188" s="3"/>
      <c r="L188" s="3"/>
      <c r="M188" s="319"/>
      <c r="N188" s="3"/>
      <c r="O188" s="3"/>
    </row>
    <row r="189" spans="1:15" ht="18" x14ac:dyDescent="0.55000000000000004">
      <c r="A189" s="424"/>
      <c r="B189" s="523"/>
      <c r="C189" s="524"/>
      <c r="D189" s="286" t="s">
        <v>240</v>
      </c>
      <c r="E189" s="133">
        <v>8.1</v>
      </c>
      <c r="F189" s="135">
        <v>1.35</v>
      </c>
      <c r="G189" s="133">
        <v>10.935</v>
      </c>
      <c r="H189" s="3"/>
      <c r="I189" s="3"/>
      <c r="J189" s="415"/>
      <c r="K189" s="3"/>
      <c r="L189" s="3"/>
      <c r="M189" s="319"/>
      <c r="N189" s="3"/>
      <c r="O189" s="3"/>
    </row>
    <row r="190" spans="1:15" ht="15" customHeight="1" x14ac:dyDescent="0.55000000000000004">
      <c r="A190" s="424"/>
      <c r="B190" s="134"/>
      <c r="C190" s="136"/>
      <c r="D190" s="286"/>
      <c r="E190" s="133"/>
      <c r="F190" s="135" t="s">
        <v>242</v>
      </c>
      <c r="G190" s="137">
        <v>592.32500000000005</v>
      </c>
      <c r="H190" s="3"/>
      <c r="I190" s="3"/>
      <c r="J190" s="415"/>
      <c r="K190" s="3"/>
      <c r="L190" s="3"/>
      <c r="M190" s="319"/>
      <c r="N190" s="3"/>
      <c r="O190" s="3"/>
    </row>
    <row r="191" spans="1:15" ht="16.5" thickBot="1" x14ac:dyDescent="0.25">
      <c r="A191" s="424"/>
      <c r="B191" s="285"/>
      <c r="C191" s="99"/>
      <c r="D191" s="63"/>
      <c r="E191" s="63"/>
      <c r="F191" s="63"/>
      <c r="G191" s="63"/>
      <c r="H191" s="3"/>
      <c r="I191" s="3"/>
      <c r="J191" s="415"/>
      <c r="K191" s="3"/>
      <c r="L191" s="3"/>
      <c r="M191" s="319"/>
      <c r="N191" s="3"/>
      <c r="O191" s="3"/>
    </row>
    <row r="192" spans="1:15" ht="30.75" customHeight="1" thickBot="1" x14ac:dyDescent="0.25">
      <c r="A192" s="246"/>
      <c r="B192" s="247" t="s">
        <v>221</v>
      </c>
      <c r="C192" s="256" t="s">
        <v>13</v>
      </c>
      <c r="D192" s="492" t="s">
        <v>328</v>
      </c>
      <c r="E192" s="492"/>
      <c r="F192" s="492"/>
      <c r="G192" s="492"/>
      <c r="H192" s="256" t="s">
        <v>322</v>
      </c>
      <c r="I192" s="249"/>
      <c r="J192" s="257">
        <v>92.35</v>
      </c>
      <c r="K192" s="3"/>
      <c r="L192" s="3"/>
      <c r="M192" s="319"/>
      <c r="N192" s="3"/>
      <c r="O192" s="3"/>
    </row>
    <row r="193" spans="1:15" ht="15.75" x14ac:dyDescent="0.2">
      <c r="A193" s="424"/>
      <c r="B193" s="285"/>
      <c r="C193" s="99"/>
      <c r="D193" s="63"/>
      <c r="E193" s="63"/>
      <c r="F193" s="63"/>
      <c r="G193" s="63"/>
      <c r="H193" s="3"/>
      <c r="I193" s="3"/>
      <c r="J193" s="415"/>
      <c r="K193" s="3"/>
      <c r="L193" s="3"/>
      <c r="M193" s="319"/>
      <c r="N193" s="3"/>
      <c r="O193" s="3"/>
    </row>
    <row r="194" spans="1:15" ht="18" x14ac:dyDescent="0.55000000000000004">
      <c r="A194" s="424"/>
      <c r="B194" s="493" t="s">
        <v>238</v>
      </c>
      <c r="C194" s="493"/>
      <c r="D194" s="286" t="s">
        <v>239</v>
      </c>
      <c r="E194" s="133" t="s">
        <v>85</v>
      </c>
      <c r="F194" s="139"/>
      <c r="G194" s="139"/>
      <c r="H194" s="3"/>
      <c r="I194" s="3"/>
      <c r="J194" s="415"/>
      <c r="K194" s="3"/>
      <c r="L194" s="3"/>
      <c r="M194" s="319"/>
      <c r="N194" s="3"/>
      <c r="O194" s="3"/>
    </row>
    <row r="195" spans="1:15" ht="18" x14ac:dyDescent="0.55000000000000004">
      <c r="A195" s="424"/>
      <c r="B195" s="133"/>
      <c r="C195" s="133" t="s">
        <v>230</v>
      </c>
      <c r="D195" s="286" t="s">
        <v>243</v>
      </c>
      <c r="E195" s="316">
        <v>92.35</v>
      </c>
      <c r="F195" s="139"/>
      <c r="G195" s="139"/>
      <c r="H195" s="3"/>
      <c r="I195" s="3"/>
      <c r="J195" s="415"/>
      <c r="K195" s="3"/>
      <c r="L195" s="3"/>
      <c r="M195" s="319"/>
      <c r="N195" s="3"/>
      <c r="O195" s="3"/>
    </row>
    <row r="196" spans="1:15" ht="18.75" thickBot="1" x14ac:dyDescent="0.6">
      <c r="A196" s="424"/>
      <c r="B196" s="142"/>
      <c r="C196" s="132"/>
      <c r="D196" s="131"/>
      <c r="E196" s="132"/>
      <c r="F196" s="140"/>
      <c r="G196" s="139"/>
      <c r="H196" s="3"/>
      <c r="I196" s="3"/>
      <c r="J196" s="415"/>
      <c r="K196" s="3"/>
      <c r="L196" s="3"/>
      <c r="M196" s="319"/>
      <c r="N196" s="3"/>
      <c r="O196" s="3"/>
    </row>
    <row r="197" spans="1:15" ht="30.75" customHeight="1" thickBot="1" x14ac:dyDescent="0.25">
      <c r="A197" s="246"/>
      <c r="B197" s="247" t="s">
        <v>226</v>
      </c>
      <c r="C197" s="256" t="s">
        <v>14</v>
      </c>
      <c r="D197" s="492" t="s">
        <v>329</v>
      </c>
      <c r="E197" s="492"/>
      <c r="F197" s="492"/>
      <c r="G197" s="492"/>
      <c r="H197" s="256" t="s">
        <v>321</v>
      </c>
      <c r="I197" s="249"/>
      <c r="J197" s="257">
        <v>40</v>
      </c>
      <c r="K197" s="3"/>
      <c r="L197" s="3"/>
      <c r="M197" s="319"/>
      <c r="N197" s="3"/>
      <c r="O197" s="3"/>
    </row>
    <row r="198" spans="1:15" ht="15.75" x14ac:dyDescent="0.2">
      <c r="A198" s="424"/>
      <c r="B198" s="285"/>
      <c r="C198" s="99"/>
      <c r="D198" s="63"/>
      <c r="E198" s="63"/>
      <c r="F198" s="63"/>
      <c r="G198" s="63"/>
      <c r="H198" s="3"/>
      <c r="I198" s="3"/>
      <c r="J198" s="415"/>
      <c r="K198" s="3"/>
      <c r="L198" s="3"/>
      <c r="M198" s="319"/>
      <c r="N198" s="3"/>
      <c r="O198" s="3"/>
    </row>
    <row r="199" spans="1:15" ht="18" x14ac:dyDescent="0.55000000000000004">
      <c r="A199" s="424"/>
      <c r="B199" s="585" t="s">
        <v>238</v>
      </c>
      <c r="C199" s="585"/>
      <c r="D199" s="283" t="s">
        <v>239</v>
      </c>
      <c r="E199" s="144" t="s">
        <v>89</v>
      </c>
      <c r="F199" s="144" t="s">
        <v>85</v>
      </c>
      <c r="G199" s="144" t="s">
        <v>75</v>
      </c>
      <c r="H199" s="3"/>
      <c r="I199" s="3"/>
      <c r="J199" s="415"/>
      <c r="K199" s="3"/>
      <c r="L199" s="3"/>
      <c r="M199" s="319"/>
      <c r="N199" s="3"/>
      <c r="O199" s="3"/>
    </row>
    <row r="200" spans="1:15" ht="18" x14ac:dyDescent="0.55000000000000004">
      <c r="A200" s="424"/>
      <c r="B200" s="586" t="s">
        <v>163</v>
      </c>
      <c r="C200" s="586"/>
      <c r="D200" s="283" t="s">
        <v>244</v>
      </c>
      <c r="E200" s="144">
        <v>4</v>
      </c>
      <c r="F200" s="144">
        <v>10</v>
      </c>
      <c r="G200" s="143">
        <v>40</v>
      </c>
      <c r="H200" s="3"/>
      <c r="I200" s="3"/>
      <c r="J200" s="415"/>
      <c r="K200" s="3"/>
      <c r="L200" s="3"/>
      <c r="M200" s="319"/>
      <c r="N200" s="3"/>
      <c r="O200" s="3"/>
    </row>
    <row r="201" spans="1:15" ht="18.75" thickBot="1" x14ac:dyDescent="0.6">
      <c r="A201" s="424"/>
      <c r="B201" s="142"/>
      <c r="C201" s="132"/>
      <c r="D201" s="131"/>
      <c r="E201" s="132"/>
      <c r="F201" s="140"/>
      <c r="G201" s="139"/>
      <c r="H201" s="3"/>
      <c r="I201" s="3"/>
      <c r="J201" s="415"/>
      <c r="K201" s="3"/>
      <c r="L201" s="3"/>
      <c r="M201" s="319"/>
      <c r="N201" s="3"/>
      <c r="O201" s="3"/>
    </row>
    <row r="202" spans="1:15" ht="15.75" thickBot="1" x14ac:dyDescent="0.25">
      <c r="A202" s="252"/>
      <c r="B202" s="258">
        <v>3</v>
      </c>
      <c r="C202" s="97"/>
      <c r="D202" s="519" t="s">
        <v>341</v>
      </c>
      <c r="E202" s="520"/>
      <c r="F202" s="520"/>
      <c r="G202" s="520"/>
      <c r="H202" s="254"/>
      <c r="I202" s="254"/>
      <c r="J202" s="255"/>
    </row>
    <row r="203" spans="1:15" ht="15.75" x14ac:dyDescent="0.2">
      <c r="A203" s="413"/>
      <c r="B203" s="173"/>
      <c r="C203" s="416"/>
      <c r="D203" s="3"/>
      <c r="E203" s="3"/>
      <c r="F203" s="3"/>
      <c r="G203" s="3"/>
      <c r="H203" s="3"/>
      <c r="I203" s="3"/>
      <c r="J203" s="415"/>
    </row>
    <row r="204" spans="1:15" ht="15.75" x14ac:dyDescent="0.2">
      <c r="A204" s="413"/>
      <c r="B204" s="425" t="s">
        <v>231</v>
      </c>
      <c r="C204" s="416"/>
      <c r="D204" s="3"/>
      <c r="E204" s="3"/>
      <c r="F204" s="3"/>
      <c r="G204" s="3"/>
      <c r="H204" s="3"/>
      <c r="I204" s="3"/>
      <c r="J204" s="415"/>
    </row>
    <row r="205" spans="1:15" ht="15.75" x14ac:dyDescent="0.2">
      <c r="A205" s="413"/>
      <c r="B205" s="425" t="s">
        <v>232</v>
      </c>
      <c r="C205" s="416"/>
      <c r="D205" s="3"/>
      <c r="E205" s="3"/>
      <c r="F205" s="3"/>
      <c r="G205" s="3"/>
      <c r="H205" s="3"/>
      <c r="I205" s="3"/>
      <c r="J205" s="415"/>
    </row>
    <row r="206" spans="1:15" ht="16.5" thickBot="1" x14ac:dyDescent="0.25">
      <c r="A206" s="413"/>
      <c r="B206" s="173"/>
      <c r="C206" s="416"/>
      <c r="D206" s="3"/>
      <c r="E206" s="3"/>
      <c r="F206" s="3"/>
      <c r="G206" s="3"/>
      <c r="H206" s="3"/>
      <c r="I206" s="3"/>
      <c r="J206" s="415"/>
    </row>
    <row r="207" spans="1:15" ht="15.75" customHeight="1" thickBot="1" x14ac:dyDescent="0.25">
      <c r="A207" s="246"/>
      <c r="B207" s="247" t="s">
        <v>71</v>
      </c>
      <c r="C207" s="256" t="s">
        <v>46</v>
      </c>
      <c r="D207" s="492" t="s">
        <v>47</v>
      </c>
      <c r="E207" s="492"/>
      <c r="F207" s="492"/>
      <c r="G207" s="492"/>
      <c r="H207" s="256" t="s">
        <v>321</v>
      </c>
      <c r="I207" s="249"/>
      <c r="J207" s="257"/>
    </row>
    <row r="208" spans="1:15" x14ac:dyDescent="0.2">
      <c r="A208" s="413"/>
      <c r="B208" s="285"/>
      <c r="C208" s="285"/>
      <c r="D208" s="147"/>
      <c r="E208" s="63"/>
      <c r="F208" s="63"/>
      <c r="G208" s="63"/>
      <c r="H208" s="63"/>
      <c r="I208" s="63"/>
      <c r="J208" s="415"/>
    </row>
    <row r="209" spans="1:10" ht="18" x14ac:dyDescent="0.55000000000000004">
      <c r="A209" s="413"/>
      <c r="B209" s="493" t="s">
        <v>238</v>
      </c>
      <c r="C209" s="493"/>
      <c r="D209" s="286" t="s">
        <v>239</v>
      </c>
      <c r="E209" s="133" t="s">
        <v>75</v>
      </c>
      <c r="F209" s="139"/>
      <c r="G209" s="139"/>
      <c r="H209" s="63"/>
      <c r="I209" s="63"/>
      <c r="J209" s="415"/>
    </row>
    <row r="210" spans="1:10" ht="18" x14ac:dyDescent="0.55000000000000004">
      <c r="A210" s="413"/>
      <c r="B210" s="510" t="s">
        <v>230</v>
      </c>
      <c r="C210" s="510"/>
      <c r="D210" s="286" t="s">
        <v>227</v>
      </c>
      <c r="E210" s="143">
        <v>307.09700000000004</v>
      </c>
      <c r="F210" s="140"/>
      <c r="G210" s="139"/>
      <c r="H210" s="63"/>
      <c r="I210" s="63"/>
      <c r="J210" s="415"/>
    </row>
    <row r="211" spans="1:10" x14ac:dyDescent="0.2">
      <c r="A211" s="413"/>
      <c r="B211" s="285"/>
      <c r="C211" s="285"/>
      <c r="D211" s="147"/>
      <c r="E211" s="63"/>
      <c r="F211" s="63"/>
      <c r="G211" s="63"/>
      <c r="H211" s="63"/>
      <c r="I211" s="63"/>
      <c r="J211" s="415"/>
    </row>
    <row r="212" spans="1:10" ht="15.75" thickBot="1" x14ac:dyDescent="0.25">
      <c r="A212" s="413"/>
      <c r="B212" s="285"/>
      <c r="C212" s="285"/>
      <c r="D212" s="147"/>
      <c r="E212" s="63"/>
      <c r="F212" s="63"/>
      <c r="G212" s="63"/>
      <c r="H212" s="63"/>
      <c r="I212" s="63"/>
      <c r="J212" s="415"/>
    </row>
    <row r="213" spans="1:10" ht="15.75" thickBot="1" x14ac:dyDescent="0.25">
      <c r="A213" s="246"/>
      <c r="B213" s="247" t="s">
        <v>82</v>
      </c>
      <c r="C213" s="256" t="s">
        <v>44</v>
      </c>
      <c r="D213" s="492" t="s">
        <v>45</v>
      </c>
      <c r="E213" s="492"/>
      <c r="F213" s="492"/>
      <c r="G213" s="492"/>
      <c r="H213" s="256" t="s">
        <v>323</v>
      </c>
      <c r="I213" s="249"/>
      <c r="J213" s="257"/>
    </row>
    <row r="214" spans="1:10" x14ac:dyDescent="0.2">
      <c r="A214" s="413"/>
      <c r="B214" s="285"/>
      <c r="C214" s="285"/>
      <c r="D214" s="147"/>
      <c r="E214" s="63"/>
      <c r="F214" s="63"/>
      <c r="G214" s="63"/>
      <c r="H214" s="63"/>
      <c r="I214" s="63"/>
      <c r="J214" s="415"/>
    </row>
    <row r="215" spans="1:10" ht="18" x14ac:dyDescent="0.55000000000000004">
      <c r="A215" s="413"/>
      <c r="B215" s="493" t="s">
        <v>238</v>
      </c>
      <c r="C215" s="493"/>
      <c r="D215" s="286" t="s">
        <v>239</v>
      </c>
      <c r="E215" s="133" t="s">
        <v>75</v>
      </c>
      <c r="F215" s="144" t="s">
        <v>251</v>
      </c>
      <c r="G215" s="144" t="s">
        <v>250</v>
      </c>
      <c r="H215" s="63"/>
      <c r="I215" s="63"/>
      <c r="J215" s="415"/>
    </row>
    <row r="216" spans="1:10" ht="18" x14ac:dyDescent="0.55000000000000004">
      <c r="A216" s="413"/>
      <c r="B216" s="510" t="s">
        <v>230</v>
      </c>
      <c r="C216" s="510"/>
      <c r="D216" s="286" t="s">
        <v>240</v>
      </c>
      <c r="E216" s="133">
        <v>10.935</v>
      </c>
      <c r="F216" s="149">
        <v>0.12</v>
      </c>
      <c r="G216" s="144">
        <v>1.3122</v>
      </c>
      <c r="H216" s="63"/>
      <c r="I216" s="63"/>
      <c r="J216" s="415"/>
    </row>
    <row r="217" spans="1:10" ht="18" x14ac:dyDescent="0.55000000000000004">
      <c r="A217" s="413"/>
      <c r="B217" s="510" t="s">
        <v>230</v>
      </c>
      <c r="C217" s="510"/>
      <c r="D217" s="286" t="s">
        <v>227</v>
      </c>
      <c r="E217" s="133">
        <v>307.09700000000004</v>
      </c>
      <c r="F217" s="149">
        <v>0.12</v>
      </c>
      <c r="G217" s="144">
        <v>36.851640000000003</v>
      </c>
      <c r="H217" s="63"/>
      <c r="I217" s="63"/>
      <c r="J217" s="415"/>
    </row>
    <row r="218" spans="1:10" ht="18" x14ac:dyDescent="0.55000000000000004">
      <c r="A218" s="413"/>
      <c r="B218" s="510" t="s">
        <v>166</v>
      </c>
      <c r="C218" s="510"/>
      <c r="D218" s="286" t="s">
        <v>240</v>
      </c>
      <c r="E218" s="133">
        <v>274.29300000000001</v>
      </c>
      <c r="F218" s="149">
        <v>0.12</v>
      </c>
      <c r="G218" s="144">
        <v>32.91516</v>
      </c>
      <c r="H218" s="63"/>
      <c r="I218" s="63"/>
      <c r="J218" s="415"/>
    </row>
    <row r="219" spans="1:10" ht="19.5" x14ac:dyDescent="0.55000000000000004">
      <c r="A219" s="413"/>
      <c r="B219" s="510"/>
      <c r="C219" s="510"/>
      <c r="D219" s="286" t="s">
        <v>247</v>
      </c>
      <c r="E219" s="133"/>
      <c r="F219" s="149"/>
      <c r="G219" s="154">
        <v>71.079000000000008</v>
      </c>
      <c r="H219" s="63"/>
      <c r="I219" s="63"/>
      <c r="J219" s="415"/>
    </row>
    <row r="220" spans="1:10" x14ac:dyDescent="0.2">
      <c r="A220" s="413"/>
      <c r="B220" s="285"/>
      <c r="C220" s="285"/>
      <c r="D220" s="147"/>
      <c r="E220" s="63"/>
      <c r="F220" s="63"/>
      <c r="G220" s="63"/>
      <c r="H220" s="63"/>
      <c r="I220" s="63"/>
      <c r="J220" s="415"/>
    </row>
    <row r="221" spans="1:10" ht="15.75" thickBot="1" x14ac:dyDescent="0.25">
      <c r="A221" s="413"/>
      <c r="B221" s="285"/>
      <c r="C221" s="285"/>
      <c r="D221" s="147"/>
      <c r="E221" s="63"/>
      <c r="F221" s="63"/>
      <c r="G221" s="63"/>
      <c r="H221" s="63"/>
      <c r="I221" s="63"/>
      <c r="J221" s="415"/>
    </row>
    <row r="222" spans="1:10" ht="15.75" customHeight="1" thickBot="1" x14ac:dyDescent="0.25">
      <c r="A222" s="246"/>
      <c r="B222" s="247" t="s">
        <v>83</v>
      </c>
      <c r="C222" s="256" t="s">
        <v>52</v>
      </c>
      <c r="D222" s="492" t="s">
        <v>53</v>
      </c>
      <c r="E222" s="492"/>
      <c r="F222" s="492"/>
      <c r="G222" s="492"/>
      <c r="H222" s="256" t="s">
        <v>321</v>
      </c>
      <c r="I222" s="249"/>
      <c r="J222" s="257"/>
    </row>
    <row r="223" spans="1:10" x14ac:dyDescent="0.2">
      <c r="A223" s="413"/>
      <c r="B223" s="285"/>
      <c r="C223" s="285"/>
      <c r="D223" s="147"/>
      <c r="E223" s="63"/>
      <c r="F223" s="63"/>
      <c r="G223" s="63"/>
      <c r="H223" s="63"/>
      <c r="I223" s="63"/>
      <c r="J223" s="415"/>
    </row>
    <row r="224" spans="1:10" ht="18" x14ac:dyDescent="0.55000000000000004">
      <c r="A224" s="413"/>
      <c r="B224" s="493" t="s">
        <v>238</v>
      </c>
      <c r="C224" s="493"/>
      <c r="D224" s="286" t="s">
        <v>239</v>
      </c>
      <c r="E224" s="133" t="s">
        <v>75</v>
      </c>
      <c r="F224" s="144" t="s">
        <v>249</v>
      </c>
      <c r="G224" s="144" t="s">
        <v>250</v>
      </c>
      <c r="H224" s="63"/>
      <c r="I224" s="63"/>
      <c r="J224" s="415"/>
    </row>
    <row r="225" spans="1:10" ht="18" x14ac:dyDescent="0.55000000000000004">
      <c r="A225" s="413"/>
      <c r="B225" s="510" t="s">
        <v>163</v>
      </c>
      <c r="C225" s="510"/>
      <c r="D225" s="286" t="s">
        <v>246</v>
      </c>
      <c r="E225" s="133">
        <v>1753.14</v>
      </c>
      <c r="F225" s="144">
        <v>0</v>
      </c>
      <c r="G225" s="144">
        <v>0</v>
      </c>
      <c r="H225" s="63"/>
      <c r="I225" s="63"/>
      <c r="J225" s="415"/>
    </row>
    <row r="226" spans="1:10" ht="18" x14ac:dyDescent="0.55000000000000004">
      <c r="A226" s="413"/>
      <c r="B226" s="510" t="s">
        <v>167</v>
      </c>
      <c r="C226" s="510">
        <v>0</v>
      </c>
      <c r="D226" s="286" t="s">
        <v>246</v>
      </c>
      <c r="E226" s="133">
        <v>1358.48</v>
      </c>
      <c r="F226" s="149">
        <v>0</v>
      </c>
      <c r="G226" s="144">
        <v>0</v>
      </c>
      <c r="H226" s="63"/>
      <c r="I226" s="63"/>
      <c r="J226" s="415"/>
    </row>
    <row r="227" spans="1:10" ht="18" x14ac:dyDescent="0.55000000000000004">
      <c r="A227" s="413"/>
      <c r="B227" s="510" t="s">
        <v>230</v>
      </c>
      <c r="C227" s="510"/>
      <c r="D227" s="286" t="s">
        <v>240</v>
      </c>
      <c r="E227" s="133">
        <v>10.935</v>
      </c>
      <c r="F227" s="149">
        <v>1</v>
      </c>
      <c r="G227" s="144">
        <v>10.935</v>
      </c>
      <c r="H227" s="63"/>
      <c r="I227" s="63"/>
      <c r="J227" s="415"/>
    </row>
    <row r="228" spans="1:10" ht="18" x14ac:dyDescent="0.55000000000000004">
      <c r="A228" s="413"/>
      <c r="B228" s="510" t="s">
        <v>230</v>
      </c>
      <c r="C228" s="510"/>
      <c r="D228" s="286" t="s">
        <v>227</v>
      </c>
      <c r="E228" s="133">
        <v>307.09700000000004</v>
      </c>
      <c r="F228" s="149">
        <v>1</v>
      </c>
      <c r="G228" s="144">
        <v>307.09700000000004</v>
      </c>
      <c r="H228" s="63"/>
      <c r="I228" s="63"/>
      <c r="J228" s="415"/>
    </row>
    <row r="229" spans="1:10" ht="18" x14ac:dyDescent="0.55000000000000004">
      <c r="A229" s="413"/>
      <c r="B229" s="510" t="s">
        <v>166</v>
      </c>
      <c r="C229" s="510"/>
      <c r="D229" s="286" t="s">
        <v>240</v>
      </c>
      <c r="E229" s="133">
        <v>274.29300000000001</v>
      </c>
      <c r="F229" s="149">
        <v>1</v>
      </c>
      <c r="G229" s="144">
        <v>274.29300000000001</v>
      </c>
      <c r="H229" s="63"/>
      <c r="I229" s="63"/>
      <c r="J229" s="415"/>
    </row>
    <row r="230" spans="1:10" ht="19.5" x14ac:dyDescent="0.55000000000000004">
      <c r="A230" s="413"/>
      <c r="B230" s="510"/>
      <c r="C230" s="510"/>
      <c r="D230" s="286" t="s">
        <v>247</v>
      </c>
      <c r="E230" s="133"/>
      <c r="F230" s="149"/>
      <c r="G230" s="152">
        <v>592.32500000000005</v>
      </c>
      <c r="H230" s="63"/>
      <c r="I230" s="63"/>
      <c r="J230" s="415"/>
    </row>
    <row r="231" spans="1:10" ht="15.75" thickBot="1" x14ac:dyDescent="0.25">
      <c r="A231" s="413"/>
      <c r="B231" s="285"/>
      <c r="C231" s="285"/>
      <c r="D231" s="147"/>
      <c r="E231" s="63"/>
      <c r="F231" s="63"/>
      <c r="G231" s="63"/>
      <c r="H231" s="63"/>
      <c r="I231" s="63"/>
      <c r="J231" s="415"/>
    </row>
    <row r="232" spans="1:10" ht="15.75" customHeight="1" thickBot="1" x14ac:dyDescent="0.25">
      <c r="A232" s="246"/>
      <c r="B232" s="247" t="s">
        <v>84</v>
      </c>
      <c r="C232" s="256" t="s">
        <v>50</v>
      </c>
      <c r="D232" s="492" t="s">
        <v>51</v>
      </c>
      <c r="E232" s="492"/>
      <c r="F232" s="492"/>
      <c r="G232" s="492"/>
      <c r="H232" s="256" t="s">
        <v>321</v>
      </c>
      <c r="I232" s="249"/>
      <c r="J232" s="257"/>
    </row>
    <row r="233" spans="1:10" ht="15.75" x14ac:dyDescent="0.2">
      <c r="A233" s="413"/>
      <c r="B233" s="285"/>
      <c r="C233" s="416" t="s">
        <v>245</v>
      </c>
      <c r="D233" s="147"/>
      <c r="E233" s="63"/>
      <c r="F233" s="63"/>
      <c r="G233" s="63"/>
      <c r="H233" s="63"/>
      <c r="I233" s="63"/>
      <c r="J233" s="415"/>
    </row>
    <row r="234" spans="1:10" ht="18" x14ac:dyDescent="0.55000000000000004">
      <c r="A234" s="413"/>
      <c r="B234" s="493" t="s">
        <v>238</v>
      </c>
      <c r="C234" s="493"/>
      <c r="D234" s="286" t="s">
        <v>239</v>
      </c>
      <c r="E234" s="133" t="s">
        <v>75</v>
      </c>
      <c r="F234" s="144" t="s">
        <v>249</v>
      </c>
      <c r="G234" s="144" t="s">
        <v>250</v>
      </c>
      <c r="H234" s="63"/>
      <c r="I234" s="63"/>
      <c r="J234" s="415"/>
    </row>
    <row r="235" spans="1:10" ht="18" x14ac:dyDescent="0.55000000000000004">
      <c r="A235" s="413"/>
      <c r="B235" s="510" t="s">
        <v>163</v>
      </c>
      <c r="C235" s="510"/>
      <c r="D235" s="286" t="s">
        <v>246</v>
      </c>
      <c r="E235" s="133">
        <v>1753.14</v>
      </c>
      <c r="F235" s="144">
        <v>2</v>
      </c>
      <c r="G235" s="144">
        <v>3506.28</v>
      </c>
      <c r="H235" s="63"/>
      <c r="I235" s="63"/>
      <c r="J235" s="415"/>
    </row>
    <row r="236" spans="1:10" ht="18" x14ac:dyDescent="0.55000000000000004">
      <c r="A236" s="413"/>
      <c r="B236" s="510" t="s">
        <v>167</v>
      </c>
      <c r="C236" s="510">
        <v>0</v>
      </c>
      <c r="D236" s="286" t="s">
        <v>246</v>
      </c>
      <c r="E236" s="133">
        <v>1358.48</v>
      </c>
      <c r="F236" s="149">
        <v>2</v>
      </c>
      <c r="G236" s="144">
        <v>2716.96</v>
      </c>
      <c r="H236" s="63"/>
      <c r="I236" s="63"/>
      <c r="J236" s="415"/>
    </row>
    <row r="237" spans="1:10" ht="18" x14ac:dyDescent="0.55000000000000004">
      <c r="A237" s="413"/>
      <c r="B237" s="510" t="s">
        <v>230</v>
      </c>
      <c r="C237" s="510"/>
      <c r="D237" s="286" t="s">
        <v>240</v>
      </c>
      <c r="E237" s="148">
        <v>10.935</v>
      </c>
      <c r="F237" s="149">
        <v>1</v>
      </c>
      <c r="G237" s="144">
        <v>10.935</v>
      </c>
      <c r="H237" s="63"/>
      <c r="I237" s="63"/>
      <c r="J237" s="415"/>
    </row>
    <row r="238" spans="1:10" ht="18" x14ac:dyDescent="0.55000000000000004">
      <c r="A238" s="413"/>
      <c r="B238" s="510" t="s">
        <v>230</v>
      </c>
      <c r="C238" s="510"/>
      <c r="D238" s="286" t="s">
        <v>227</v>
      </c>
      <c r="E238" s="148">
        <v>307.09700000000004</v>
      </c>
      <c r="F238" s="149">
        <v>1</v>
      </c>
      <c r="G238" s="144">
        <v>307.09700000000004</v>
      </c>
      <c r="H238" s="63"/>
      <c r="I238" s="63"/>
      <c r="J238" s="415"/>
    </row>
    <row r="239" spans="1:10" ht="18" x14ac:dyDescent="0.55000000000000004">
      <c r="A239" s="413"/>
      <c r="B239" s="510" t="s">
        <v>166</v>
      </c>
      <c r="C239" s="510"/>
      <c r="D239" s="286" t="s">
        <v>240</v>
      </c>
      <c r="E239" s="148">
        <v>274.29300000000001</v>
      </c>
      <c r="F239" s="149">
        <v>1</v>
      </c>
      <c r="G239" s="144">
        <v>274.29300000000001</v>
      </c>
      <c r="H239" s="63"/>
      <c r="I239" s="63"/>
      <c r="J239" s="415"/>
    </row>
    <row r="240" spans="1:10" ht="19.5" x14ac:dyDescent="0.55000000000000004">
      <c r="A240" s="413"/>
      <c r="B240" s="510"/>
      <c r="C240" s="510"/>
      <c r="D240" s="286" t="s">
        <v>247</v>
      </c>
      <c r="E240" s="133"/>
      <c r="F240" s="149"/>
      <c r="G240" s="150">
        <v>6815.5649999999996</v>
      </c>
      <c r="H240" s="63"/>
      <c r="I240" s="63"/>
      <c r="J240" s="415"/>
    </row>
    <row r="241" spans="1:10" x14ac:dyDescent="0.2">
      <c r="A241" s="413"/>
      <c r="B241" s="285"/>
      <c r="C241" s="285"/>
      <c r="D241" s="147"/>
      <c r="E241" s="63"/>
      <c r="F241" s="63"/>
      <c r="G241" s="63"/>
      <c r="H241" s="63"/>
      <c r="I241" s="63"/>
      <c r="J241" s="415"/>
    </row>
    <row r="242" spans="1:10" ht="19.5" x14ac:dyDescent="0.6">
      <c r="A242" s="413"/>
      <c r="B242" s="589" t="s">
        <v>248</v>
      </c>
      <c r="C242" s="589"/>
      <c r="D242" s="589"/>
      <c r="E242" s="93">
        <v>22641.602999999999</v>
      </c>
      <c r="F242" s="93">
        <v>1</v>
      </c>
      <c r="G242" s="151">
        <v>22641.602999999999</v>
      </c>
      <c r="H242" s="63"/>
      <c r="I242" s="63"/>
      <c r="J242" s="415"/>
    </row>
    <row r="243" spans="1:10" x14ac:dyDescent="0.2">
      <c r="A243" s="413"/>
      <c r="B243" s="285"/>
      <c r="C243" s="285"/>
      <c r="D243" s="147"/>
      <c r="E243" s="63"/>
      <c r="F243" s="63"/>
      <c r="G243" s="63"/>
      <c r="H243" s="63"/>
      <c r="I243" s="63"/>
      <c r="J243" s="415"/>
    </row>
    <row r="244" spans="1:10" x14ac:dyDescent="0.2">
      <c r="A244" s="413"/>
      <c r="B244" s="285"/>
      <c r="C244" s="285"/>
      <c r="D244" s="147"/>
      <c r="E244" s="63"/>
      <c r="F244" s="93" t="s">
        <v>242</v>
      </c>
      <c r="G244" s="153">
        <v>29457.167999999998</v>
      </c>
      <c r="H244" s="63"/>
      <c r="I244" s="63"/>
      <c r="J244" s="415"/>
    </row>
    <row r="245" spans="1:10" ht="15.75" thickBot="1" x14ac:dyDescent="0.25">
      <c r="A245" s="413"/>
      <c r="B245" s="285"/>
      <c r="C245" s="285"/>
      <c r="D245" s="147"/>
      <c r="E245" s="63"/>
      <c r="F245" s="63"/>
      <c r="G245" s="63"/>
      <c r="H245" s="63"/>
      <c r="I245" s="63"/>
      <c r="J245" s="415"/>
    </row>
    <row r="246" spans="1:10" ht="15.75" customHeight="1" thickBot="1" x14ac:dyDescent="0.25">
      <c r="A246" s="246"/>
      <c r="B246" s="247" t="s">
        <v>254</v>
      </c>
      <c r="C246" s="256" t="s">
        <v>48</v>
      </c>
      <c r="D246" s="492" t="s">
        <v>335</v>
      </c>
      <c r="E246" s="492"/>
      <c r="F246" s="492"/>
      <c r="G246" s="492"/>
      <c r="H246" s="256" t="s">
        <v>323</v>
      </c>
      <c r="I246" s="249"/>
      <c r="J246" s="257"/>
    </row>
    <row r="247" spans="1:10" x14ac:dyDescent="0.2">
      <c r="A247" s="413"/>
      <c r="B247" s="285"/>
      <c r="C247" s="285"/>
      <c r="D247" s="147"/>
      <c r="E247" s="63"/>
      <c r="F247" s="63"/>
      <c r="G247" s="63"/>
      <c r="H247" s="63"/>
      <c r="I247" s="63"/>
      <c r="J247" s="415"/>
    </row>
    <row r="248" spans="1:10" ht="18" x14ac:dyDescent="0.55000000000000004">
      <c r="A248" s="413"/>
      <c r="B248" s="493" t="s">
        <v>238</v>
      </c>
      <c r="C248" s="493"/>
      <c r="D248" s="286" t="s">
        <v>239</v>
      </c>
      <c r="E248" s="133" t="s">
        <v>75</v>
      </c>
      <c r="F248" s="144" t="s">
        <v>251</v>
      </c>
      <c r="G248" s="144" t="s">
        <v>250</v>
      </c>
      <c r="H248" s="63"/>
      <c r="I248" s="63"/>
      <c r="J248" s="415"/>
    </row>
    <row r="249" spans="1:10" ht="18" x14ac:dyDescent="0.55000000000000004">
      <c r="A249" s="413"/>
      <c r="B249" s="510" t="s">
        <v>163</v>
      </c>
      <c r="C249" s="510"/>
      <c r="D249" s="286" t="s">
        <v>246</v>
      </c>
      <c r="E249" s="133">
        <v>1753.14</v>
      </c>
      <c r="F249" s="144">
        <v>0.03</v>
      </c>
      <c r="G249" s="144">
        <v>52.594200000000001</v>
      </c>
      <c r="H249" s="63"/>
      <c r="I249" s="63"/>
      <c r="J249" s="415"/>
    </row>
    <row r="250" spans="1:10" ht="18" x14ac:dyDescent="0.55000000000000004">
      <c r="A250" s="413"/>
      <c r="B250" s="510" t="s">
        <v>167</v>
      </c>
      <c r="C250" s="510"/>
      <c r="D250" s="286" t="s">
        <v>246</v>
      </c>
      <c r="E250" s="133">
        <v>1358.48</v>
      </c>
      <c r="F250" s="144">
        <v>0.03</v>
      </c>
      <c r="G250" s="144">
        <v>40.754399999999997</v>
      </c>
      <c r="H250" s="63"/>
      <c r="I250" s="63"/>
      <c r="J250" s="415"/>
    </row>
    <row r="251" spans="1:10" ht="19.5" x14ac:dyDescent="0.55000000000000004">
      <c r="A251" s="413"/>
      <c r="B251" s="510"/>
      <c r="C251" s="510"/>
      <c r="D251" s="286" t="s">
        <v>247</v>
      </c>
      <c r="E251" s="133"/>
      <c r="F251" s="149"/>
      <c r="G251" s="152">
        <v>93.348600000000005</v>
      </c>
      <c r="H251" s="63"/>
      <c r="I251" s="63"/>
      <c r="J251" s="415"/>
    </row>
    <row r="252" spans="1:10" x14ac:dyDescent="0.2">
      <c r="A252" s="413"/>
      <c r="B252" s="285"/>
      <c r="C252" s="285"/>
      <c r="D252" s="147"/>
      <c r="E252" s="63"/>
      <c r="F252" s="63"/>
      <c r="G252" s="63"/>
      <c r="H252" s="63"/>
      <c r="I252" s="63"/>
      <c r="J252" s="415"/>
    </row>
    <row r="253" spans="1:10" ht="15.75" thickBot="1" x14ac:dyDescent="0.25">
      <c r="A253" s="413"/>
      <c r="B253" s="285"/>
      <c r="C253" s="285"/>
      <c r="D253" s="147"/>
      <c r="E253" s="63"/>
      <c r="F253" s="63"/>
      <c r="G253" s="63"/>
      <c r="H253" s="63"/>
      <c r="I253" s="63"/>
      <c r="J253" s="415"/>
    </row>
    <row r="254" spans="1:10" ht="15.75" customHeight="1" thickBot="1" x14ac:dyDescent="0.25">
      <c r="A254" s="246"/>
      <c r="B254" s="247" t="s">
        <v>255</v>
      </c>
      <c r="C254" s="256" t="s">
        <v>49</v>
      </c>
      <c r="D254" s="492" t="s">
        <v>78</v>
      </c>
      <c r="E254" s="492"/>
      <c r="F254" s="492"/>
      <c r="G254" s="492"/>
      <c r="H254" s="256" t="s">
        <v>323</v>
      </c>
      <c r="I254" s="249"/>
      <c r="J254" s="257"/>
    </row>
    <row r="255" spans="1:10" x14ac:dyDescent="0.2">
      <c r="A255" s="413"/>
      <c r="B255" s="285"/>
      <c r="C255" s="108" t="s">
        <v>222</v>
      </c>
      <c r="D255" s="107"/>
      <c r="E255" s="109">
        <v>26060.32</v>
      </c>
      <c r="F255" s="107" t="s">
        <v>0</v>
      </c>
      <c r="G255" s="3"/>
      <c r="H255" s="3"/>
      <c r="I255" s="3"/>
      <c r="J255" s="415"/>
    </row>
    <row r="256" spans="1:10" x14ac:dyDescent="0.2">
      <c r="A256" s="413"/>
      <c r="B256" s="285"/>
      <c r="C256" s="108" t="s">
        <v>223</v>
      </c>
      <c r="D256" s="107"/>
      <c r="E256" s="102">
        <v>3111.62</v>
      </c>
      <c r="F256" s="107"/>
      <c r="G256" s="3"/>
      <c r="H256" s="3"/>
      <c r="I256" s="3"/>
      <c r="J256" s="415"/>
    </row>
    <row r="257" spans="1:10" x14ac:dyDescent="0.2">
      <c r="A257" s="413"/>
      <c r="B257" s="285"/>
      <c r="C257" s="108" t="s">
        <v>252</v>
      </c>
      <c r="D257" s="107"/>
      <c r="E257" s="102">
        <v>22641.602999999999</v>
      </c>
      <c r="F257" s="107"/>
      <c r="G257" s="3"/>
      <c r="H257" s="3"/>
      <c r="I257" s="3"/>
      <c r="J257" s="415"/>
    </row>
    <row r="258" spans="1:10" ht="15.75" thickBot="1" x14ac:dyDescent="0.25">
      <c r="A258" s="413"/>
      <c r="B258" s="285"/>
      <c r="C258" s="108" t="s">
        <v>253</v>
      </c>
      <c r="D258" s="107"/>
      <c r="E258" s="102">
        <v>307.09700000000004</v>
      </c>
      <c r="F258" s="107"/>
      <c r="G258" s="3"/>
      <c r="H258" s="3"/>
      <c r="I258" s="3"/>
      <c r="J258" s="415"/>
    </row>
    <row r="259" spans="1:10" ht="15.75" thickBot="1" x14ac:dyDescent="0.25">
      <c r="A259" s="413"/>
      <c r="B259" s="110" t="s">
        <v>121</v>
      </c>
      <c r="C259" s="106"/>
      <c r="D259" s="64">
        <v>0.04</v>
      </c>
      <c r="E259" s="66">
        <v>1042.4128000000001</v>
      </c>
      <c r="F259" s="3" t="s">
        <v>2</v>
      </c>
      <c r="G259" s="3"/>
      <c r="H259" s="3"/>
      <c r="I259" s="3"/>
      <c r="J259" s="415"/>
    </row>
    <row r="260" spans="1:10" ht="16.5" thickBot="1" x14ac:dyDescent="0.25">
      <c r="A260" s="413"/>
      <c r="B260" s="173"/>
      <c r="C260" s="416"/>
      <c r="D260" s="3"/>
      <c r="E260" s="3"/>
      <c r="F260" s="3"/>
      <c r="G260" s="3"/>
      <c r="H260" s="3"/>
      <c r="I260" s="3"/>
      <c r="J260" s="415"/>
    </row>
    <row r="261" spans="1:10" ht="15.75" thickBot="1" x14ac:dyDescent="0.25">
      <c r="A261" s="252"/>
      <c r="B261" s="258">
        <v>4</v>
      </c>
      <c r="C261" s="519" t="s">
        <v>342</v>
      </c>
      <c r="D261" s="520"/>
      <c r="E261" s="520"/>
      <c r="F261" s="520"/>
      <c r="G261" s="520"/>
      <c r="H261" s="254"/>
      <c r="I261" s="254"/>
      <c r="J261" s="255"/>
    </row>
    <row r="262" spans="1:10" ht="15.75" thickBot="1" x14ac:dyDescent="0.25">
      <c r="A262" s="246"/>
      <c r="B262" s="247" t="s">
        <v>106</v>
      </c>
      <c r="C262" s="256" t="s">
        <v>7</v>
      </c>
      <c r="D262" s="492" t="s">
        <v>8</v>
      </c>
      <c r="E262" s="492"/>
      <c r="F262" s="492"/>
      <c r="G262" s="492"/>
      <c r="H262" s="256" t="s">
        <v>322</v>
      </c>
      <c r="I262" s="249"/>
      <c r="J262" s="257"/>
    </row>
    <row r="263" spans="1:10" x14ac:dyDescent="0.2">
      <c r="A263" s="413"/>
      <c r="B263" s="528" t="s">
        <v>256</v>
      </c>
      <c r="C263" s="528"/>
      <c r="D263" s="156" t="s">
        <v>257</v>
      </c>
      <c r="E263" s="156" t="s">
        <v>85</v>
      </c>
      <c r="F263" s="156"/>
      <c r="G263" s="156"/>
      <c r="H263" s="156"/>
      <c r="I263" s="156"/>
      <c r="J263" s="157"/>
    </row>
    <row r="264" spans="1:10" x14ac:dyDescent="0.2">
      <c r="A264" s="413"/>
      <c r="B264" s="528" t="s">
        <v>230</v>
      </c>
      <c r="C264" s="528"/>
      <c r="D264" s="158" t="s">
        <v>258</v>
      </c>
      <c r="E264" s="158">
        <v>39</v>
      </c>
      <c r="F264" s="158" t="s">
        <v>404</v>
      </c>
      <c r="G264" s="158"/>
      <c r="H264" s="158"/>
      <c r="I264" s="158"/>
      <c r="J264" s="159"/>
    </row>
    <row r="265" spans="1:10" x14ac:dyDescent="0.2">
      <c r="A265" s="413"/>
      <c r="B265" s="158"/>
      <c r="C265" s="158"/>
      <c r="D265" s="158" t="s">
        <v>259</v>
      </c>
      <c r="E265" s="158">
        <v>51</v>
      </c>
      <c r="F265" s="158" t="s">
        <v>404</v>
      </c>
      <c r="G265" s="158"/>
      <c r="H265" s="158"/>
      <c r="I265" s="158"/>
      <c r="J265" s="159"/>
    </row>
    <row r="266" spans="1:10" x14ac:dyDescent="0.2">
      <c r="A266" s="413"/>
      <c r="B266" s="158"/>
      <c r="C266" s="158"/>
      <c r="D266" s="158" t="s">
        <v>242</v>
      </c>
      <c r="E266" s="161">
        <v>90</v>
      </c>
      <c r="F266" s="158"/>
      <c r="G266" s="158"/>
      <c r="H266" s="158"/>
      <c r="I266" s="158"/>
      <c r="J266" s="159"/>
    </row>
    <row r="267" spans="1:10" ht="15.75" thickBot="1" x14ac:dyDescent="0.25">
      <c r="A267" s="413"/>
      <c r="B267" s="158"/>
      <c r="C267" s="158"/>
      <c r="D267" s="158"/>
      <c r="E267" s="158"/>
      <c r="F267" s="158"/>
      <c r="G267" s="158"/>
      <c r="H267" s="158"/>
      <c r="I267" s="158"/>
      <c r="J267" s="159"/>
    </row>
    <row r="268" spans="1:10" ht="15.75" thickBot="1" x14ac:dyDescent="0.25">
      <c r="A268" s="246"/>
      <c r="B268" s="247" t="s">
        <v>107</v>
      </c>
      <c r="C268" s="256" t="s">
        <v>18</v>
      </c>
      <c r="D268" s="492" t="s">
        <v>331</v>
      </c>
      <c r="E268" s="492"/>
      <c r="F268" s="492"/>
      <c r="G268" s="492"/>
      <c r="H268" s="256" t="s">
        <v>323</v>
      </c>
      <c r="I268" s="249"/>
      <c r="J268" s="257"/>
    </row>
    <row r="269" spans="1:10" x14ac:dyDescent="0.2">
      <c r="A269" s="413"/>
      <c r="B269" s="588" t="s">
        <v>260</v>
      </c>
      <c r="C269" s="588"/>
      <c r="D269" s="165" t="s">
        <v>263</v>
      </c>
      <c r="E269" s="94" t="s">
        <v>265</v>
      </c>
      <c r="F269" s="94" t="s">
        <v>85</v>
      </c>
      <c r="G269" s="166" t="s">
        <v>88</v>
      </c>
      <c r="H269" s="563" t="s">
        <v>266</v>
      </c>
      <c r="I269" s="564"/>
      <c r="J269" s="415"/>
    </row>
    <row r="270" spans="1:10" x14ac:dyDescent="0.2">
      <c r="A270" s="413"/>
      <c r="B270" s="284"/>
      <c r="C270" s="164" t="s">
        <v>261</v>
      </c>
      <c r="D270" s="160" t="s">
        <v>264</v>
      </c>
      <c r="E270" s="93">
        <v>1.7600000000000002</v>
      </c>
      <c r="F270" s="93">
        <v>90</v>
      </c>
      <c r="G270" s="62">
        <v>158.40000000000003</v>
      </c>
      <c r="H270" s="578" t="s">
        <v>267</v>
      </c>
      <c r="I270" s="579"/>
      <c r="J270" s="415"/>
    </row>
    <row r="271" spans="1:10" x14ac:dyDescent="0.2">
      <c r="A271" s="413"/>
      <c r="B271" s="587" t="s">
        <v>262</v>
      </c>
      <c r="C271" s="587"/>
      <c r="D271" s="160" t="s">
        <v>405</v>
      </c>
      <c r="E271" s="93">
        <v>1.2</v>
      </c>
      <c r="F271" s="93">
        <v>211.27999999999997</v>
      </c>
      <c r="G271" s="62">
        <v>253.53599999999994</v>
      </c>
      <c r="H271" s="93" t="s">
        <v>268</v>
      </c>
      <c r="I271" s="93"/>
      <c r="J271" s="415"/>
    </row>
    <row r="272" spans="1:10" x14ac:dyDescent="0.2">
      <c r="A272" s="413"/>
      <c r="B272" s="285"/>
      <c r="C272" s="285"/>
      <c r="D272" s="147"/>
      <c r="E272" s="63"/>
      <c r="F272" s="63"/>
      <c r="G272" s="163">
        <v>411.93599999999998</v>
      </c>
      <c r="H272" s="63" t="s">
        <v>2</v>
      </c>
      <c r="I272" s="63"/>
      <c r="J272" s="415"/>
    </row>
    <row r="273" spans="1:10" ht="15.75" thickBot="1" x14ac:dyDescent="0.25">
      <c r="A273" s="413"/>
      <c r="B273" s="285"/>
      <c r="C273" s="285"/>
      <c r="D273" s="147"/>
      <c r="E273" s="63"/>
      <c r="F273" s="63"/>
      <c r="G273" s="63"/>
      <c r="H273" s="63"/>
      <c r="I273" s="63"/>
      <c r="J273" s="415"/>
    </row>
    <row r="274" spans="1:10" ht="15.75" customHeight="1" thickBot="1" x14ac:dyDescent="0.25">
      <c r="A274" s="246"/>
      <c r="B274" s="247" t="s">
        <v>108</v>
      </c>
      <c r="C274" s="256" t="s">
        <v>17</v>
      </c>
      <c r="D274" s="492" t="s">
        <v>330</v>
      </c>
      <c r="E274" s="492"/>
      <c r="F274" s="492"/>
      <c r="G274" s="492"/>
      <c r="H274" s="256" t="s">
        <v>323</v>
      </c>
      <c r="I274" s="249"/>
      <c r="J274" s="257"/>
    </row>
    <row r="275" spans="1:10" x14ac:dyDescent="0.2">
      <c r="A275" s="413"/>
      <c r="B275" s="588" t="s">
        <v>260</v>
      </c>
      <c r="C275" s="588"/>
      <c r="D275" s="165" t="s">
        <v>263</v>
      </c>
      <c r="E275" s="94" t="s">
        <v>265</v>
      </c>
      <c r="F275" s="94" t="s">
        <v>85</v>
      </c>
      <c r="G275" s="166" t="s">
        <v>88</v>
      </c>
      <c r="H275" s="563" t="s">
        <v>266</v>
      </c>
      <c r="I275" s="564"/>
      <c r="J275" s="415"/>
    </row>
    <row r="276" spans="1:10" ht="32.25" customHeight="1" x14ac:dyDescent="0.2">
      <c r="A276" s="413"/>
      <c r="B276" s="284"/>
      <c r="C276" s="164" t="s">
        <v>261</v>
      </c>
      <c r="D276" s="160" t="s">
        <v>264</v>
      </c>
      <c r="E276" s="93">
        <v>0</v>
      </c>
      <c r="F276" s="93">
        <v>0</v>
      </c>
      <c r="G276" s="62">
        <v>0</v>
      </c>
      <c r="H276" s="580" t="s">
        <v>269</v>
      </c>
      <c r="I276" s="581"/>
      <c r="J276" s="415"/>
    </row>
    <row r="277" spans="1:10" x14ac:dyDescent="0.2">
      <c r="A277" s="413"/>
      <c r="B277" s="587" t="s">
        <v>262</v>
      </c>
      <c r="C277" s="587"/>
      <c r="D277" s="160" t="s">
        <v>405</v>
      </c>
      <c r="E277" s="93">
        <v>1.3</v>
      </c>
      <c r="F277" s="93">
        <v>211.27999999999997</v>
      </c>
      <c r="G277" s="62">
        <v>274.66399999999999</v>
      </c>
      <c r="H277" s="93" t="s">
        <v>270</v>
      </c>
      <c r="I277" s="93"/>
      <c r="J277" s="415"/>
    </row>
    <row r="278" spans="1:10" x14ac:dyDescent="0.2">
      <c r="A278" s="413"/>
      <c r="B278" s="285"/>
      <c r="C278" s="285"/>
      <c r="D278" s="147"/>
      <c r="E278" s="63"/>
      <c r="F278" s="63"/>
      <c r="G278" s="163">
        <v>274.66399999999999</v>
      </c>
      <c r="H278" s="63" t="s">
        <v>2</v>
      </c>
      <c r="I278" s="63"/>
      <c r="J278" s="415"/>
    </row>
    <row r="279" spans="1:10" ht="15.75" thickBot="1" x14ac:dyDescent="0.25">
      <c r="A279" s="413"/>
      <c r="B279" s="285"/>
      <c r="C279" s="285"/>
      <c r="D279" s="147"/>
      <c r="E279" s="63"/>
      <c r="F279" s="63"/>
      <c r="G279" s="63"/>
      <c r="H279" s="63"/>
      <c r="I279" s="63"/>
      <c r="J279" s="415"/>
    </row>
    <row r="280" spans="1:10" ht="15.75" thickBot="1" x14ac:dyDescent="0.25">
      <c r="A280" s="246"/>
      <c r="B280" s="247" t="s">
        <v>109</v>
      </c>
      <c r="C280" s="256" t="s">
        <v>39</v>
      </c>
      <c r="D280" s="492" t="s">
        <v>40</v>
      </c>
      <c r="E280" s="492"/>
      <c r="F280" s="492"/>
      <c r="G280" s="492"/>
      <c r="H280" s="256" t="s">
        <v>322</v>
      </c>
      <c r="I280" s="249"/>
      <c r="J280" s="257"/>
    </row>
    <row r="281" spans="1:10" x14ac:dyDescent="0.2">
      <c r="A281" s="413"/>
      <c r="B281" s="528" t="s">
        <v>256</v>
      </c>
      <c r="C281" s="528"/>
      <c r="D281" s="158" t="s">
        <v>363</v>
      </c>
      <c r="E281" s="158" t="s">
        <v>85</v>
      </c>
      <c r="F281" s="63"/>
      <c r="G281" s="63"/>
      <c r="H281" s="63"/>
      <c r="I281" s="63"/>
      <c r="J281" s="415"/>
    </row>
    <row r="282" spans="1:10" x14ac:dyDescent="0.2">
      <c r="A282" s="413"/>
      <c r="B282" s="528" t="s">
        <v>166</v>
      </c>
      <c r="C282" s="528"/>
      <c r="D282" s="158" t="s">
        <v>364</v>
      </c>
      <c r="E282" s="158">
        <v>39</v>
      </c>
      <c r="F282" s="63"/>
      <c r="G282" s="63"/>
      <c r="H282" s="63"/>
      <c r="I282" s="63"/>
      <c r="J282" s="415"/>
    </row>
    <row r="283" spans="1:10" ht="15.75" thickBot="1" x14ac:dyDescent="0.25">
      <c r="A283" s="413"/>
      <c r="B283" s="158"/>
      <c r="C283" s="158"/>
      <c r="D283" s="158" t="s">
        <v>365</v>
      </c>
      <c r="E283" s="158">
        <v>51</v>
      </c>
      <c r="F283" s="63"/>
      <c r="G283" s="63"/>
      <c r="H283" s="63"/>
      <c r="I283" s="63"/>
      <c r="J283" s="415"/>
    </row>
    <row r="284" spans="1:10" ht="15.75" thickBot="1" x14ac:dyDescent="0.25">
      <c r="A284" s="413"/>
      <c r="B284" s="158"/>
      <c r="C284" s="158"/>
      <c r="D284" s="158" t="s">
        <v>242</v>
      </c>
      <c r="E284" s="167">
        <v>90</v>
      </c>
      <c r="F284" s="63"/>
      <c r="G284" s="63"/>
      <c r="H284" s="63"/>
      <c r="I284" s="63"/>
      <c r="J284" s="415"/>
    </row>
    <row r="285" spans="1:10" ht="15.75" thickBot="1" x14ac:dyDescent="0.25">
      <c r="A285" s="413"/>
      <c r="B285" s="285"/>
      <c r="C285" s="285"/>
      <c r="D285" s="147"/>
      <c r="E285" s="63"/>
      <c r="F285" s="63"/>
      <c r="G285" s="63"/>
      <c r="H285" s="63"/>
      <c r="I285" s="63"/>
      <c r="J285" s="415"/>
    </row>
    <row r="286" spans="1:10" ht="15.75" thickBot="1" x14ac:dyDescent="0.25">
      <c r="A286" s="246"/>
      <c r="B286" s="247" t="s">
        <v>110</v>
      </c>
      <c r="C286" s="256" t="s">
        <v>43</v>
      </c>
      <c r="D286" s="492" t="s">
        <v>81</v>
      </c>
      <c r="E286" s="492"/>
      <c r="F286" s="492"/>
      <c r="G286" s="492"/>
      <c r="H286" s="256" t="s">
        <v>320</v>
      </c>
      <c r="I286" s="249"/>
      <c r="J286" s="257"/>
    </row>
    <row r="287" spans="1:10" x14ac:dyDescent="0.2">
      <c r="A287" s="413"/>
      <c r="B287" s="285"/>
      <c r="C287" s="285"/>
      <c r="D287" s="147"/>
      <c r="E287" s="63"/>
      <c r="F287" s="63"/>
      <c r="G287" s="63"/>
      <c r="H287" s="63"/>
      <c r="I287" s="63"/>
      <c r="J287" s="415"/>
    </row>
    <row r="288" spans="1:10" x14ac:dyDescent="0.2">
      <c r="A288" s="413"/>
      <c r="B288" s="285"/>
      <c r="C288" s="285" t="s">
        <v>271</v>
      </c>
      <c r="D288" s="260">
        <v>2</v>
      </c>
      <c r="E288" s="63"/>
      <c r="F288" s="63"/>
      <c r="G288" s="63"/>
      <c r="H288" s="63"/>
      <c r="I288" s="63"/>
      <c r="J288" s="415"/>
    </row>
    <row r="289" spans="1:10" ht="15.75" thickBot="1" x14ac:dyDescent="0.25">
      <c r="A289" s="413"/>
      <c r="B289" s="285"/>
      <c r="C289" s="285"/>
      <c r="D289" s="147"/>
      <c r="E289" s="63"/>
      <c r="F289" s="63"/>
      <c r="G289" s="63"/>
      <c r="H289" s="63"/>
      <c r="I289" s="63"/>
      <c r="J289" s="415"/>
    </row>
    <row r="290" spans="1:10" ht="15.75" thickBot="1" x14ac:dyDescent="0.25">
      <c r="A290" s="246"/>
      <c r="B290" s="247" t="s">
        <v>111</v>
      </c>
      <c r="C290" s="256" t="s">
        <v>19</v>
      </c>
      <c r="D290" s="492" t="s">
        <v>20</v>
      </c>
      <c r="E290" s="492"/>
      <c r="F290" s="492"/>
      <c r="G290" s="492"/>
      <c r="H290" s="256" t="s">
        <v>323</v>
      </c>
      <c r="I290" s="249"/>
      <c r="J290" s="257"/>
    </row>
    <row r="291" spans="1:10" ht="18" x14ac:dyDescent="0.55000000000000004">
      <c r="A291" s="413"/>
      <c r="B291" s="526" t="s">
        <v>238</v>
      </c>
      <c r="C291" s="526"/>
      <c r="D291" s="145" t="s">
        <v>239</v>
      </c>
      <c r="E291" s="146" t="s">
        <v>85</v>
      </c>
      <c r="F291" s="146" t="s">
        <v>89</v>
      </c>
      <c r="G291" s="146" t="s">
        <v>251</v>
      </c>
      <c r="H291" s="93" t="s">
        <v>88</v>
      </c>
      <c r="I291" s="63"/>
      <c r="J291" s="415"/>
    </row>
    <row r="292" spans="1:10" ht="18" x14ac:dyDescent="0.55000000000000004">
      <c r="A292" s="413"/>
      <c r="B292" s="494" t="s">
        <v>166</v>
      </c>
      <c r="C292" s="495"/>
      <c r="D292" s="286" t="s">
        <v>240</v>
      </c>
      <c r="E292" s="133">
        <v>203.17999999999998</v>
      </c>
      <c r="F292" s="133">
        <v>1</v>
      </c>
      <c r="G292" s="133">
        <v>0.7</v>
      </c>
      <c r="H292" s="93">
        <v>142.22599999999997</v>
      </c>
      <c r="I292" s="63"/>
      <c r="J292" s="415"/>
    </row>
    <row r="293" spans="1:10" ht="18" x14ac:dyDescent="0.55000000000000004">
      <c r="A293" s="413"/>
      <c r="B293" s="494" t="s">
        <v>230</v>
      </c>
      <c r="C293" s="495"/>
      <c r="D293" s="286" t="s">
        <v>240</v>
      </c>
      <c r="E293" s="133">
        <v>8.1</v>
      </c>
      <c r="F293" s="135">
        <v>1</v>
      </c>
      <c r="G293" s="141">
        <v>0.7</v>
      </c>
      <c r="H293" s="93">
        <v>5.669999999999999</v>
      </c>
      <c r="I293" s="63"/>
      <c r="J293" s="415"/>
    </row>
    <row r="294" spans="1:10" ht="18" x14ac:dyDescent="0.55000000000000004">
      <c r="A294" s="413"/>
      <c r="B294" s="285"/>
      <c r="C294" s="494"/>
      <c r="D294" s="495"/>
      <c r="E294" s="63"/>
      <c r="F294" s="63"/>
      <c r="G294" s="93" t="s">
        <v>272</v>
      </c>
      <c r="H294" s="169">
        <v>147.89599999999996</v>
      </c>
      <c r="I294" s="63"/>
      <c r="J294" s="415"/>
    </row>
    <row r="295" spans="1:10" x14ac:dyDescent="0.2">
      <c r="A295" s="413"/>
      <c r="B295" s="285"/>
      <c r="C295" s="285"/>
      <c r="D295" s="147"/>
      <c r="E295" s="63"/>
      <c r="F295" s="63"/>
      <c r="G295" s="63"/>
      <c r="H295" s="63"/>
      <c r="I295" s="63"/>
      <c r="J295" s="415"/>
    </row>
    <row r="296" spans="1:10" ht="15.75" thickBot="1" x14ac:dyDescent="0.25">
      <c r="A296" s="413"/>
      <c r="B296" s="285"/>
      <c r="C296" s="285"/>
      <c r="D296" s="147"/>
      <c r="E296" s="63"/>
      <c r="F296" s="63"/>
      <c r="G296" s="63"/>
      <c r="H296" s="63"/>
      <c r="I296" s="63"/>
      <c r="J296" s="415"/>
    </row>
    <row r="297" spans="1:10" ht="15.75" thickBot="1" x14ac:dyDescent="0.25">
      <c r="A297" s="246"/>
      <c r="B297" s="247" t="s">
        <v>112</v>
      </c>
      <c r="C297" s="256" t="s">
        <v>29</v>
      </c>
      <c r="D297" s="492" t="s">
        <v>30</v>
      </c>
      <c r="E297" s="492"/>
      <c r="F297" s="492"/>
      <c r="G297" s="492"/>
      <c r="H297" s="256" t="s">
        <v>323</v>
      </c>
      <c r="I297" s="249"/>
      <c r="J297" s="257"/>
    </row>
    <row r="298" spans="1:10" ht="18" x14ac:dyDescent="0.55000000000000004">
      <c r="A298" s="413"/>
      <c r="B298" s="285"/>
      <c r="C298" s="145" t="s">
        <v>70</v>
      </c>
      <c r="D298" s="145" t="s">
        <v>274</v>
      </c>
      <c r="E298" s="145" t="s">
        <v>276</v>
      </c>
      <c r="F298" s="145" t="s">
        <v>277</v>
      </c>
      <c r="G298" s="145" t="s">
        <v>278</v>
      </c>
      <c r="H298" s="63"/>
      <c r="I298" s="63"/>
      <c r="J298" s="415"/>
    </row>
    <row r="299" spans="1:10" ht="18" x14ac:dyDescent="0.55000000000000004">
      <c r="A299" s="413"/>
      <c r="B299" s="285"/>
      <c r="C299" s="145" t="s">
        <v>273</v>
      </c>
      <c r="D299" s="145">
        <v>211.27999999999997</v>
      </c>
      <c r="E299" s="145">
        <v>1.1000000000000001</v>
      </c>
      <c r="F299" s="145">
        <v>0.05</v>
      </c>
      <c r="G299" s="145">
        <v>11.6204</v>
      </c>
      <c r="H299" s="63"/>
      <c r="I299" s="63"/>
      <c r="J299" s="415"/>
    </row>
    <row r="300" spans="1:10" ht="18" x14ac:dyDescent="0.55000000000000004">
      <c r="A300" s="413"/>
      <c r="B300" s="285"/>
      <c r="C300" s="145" t="s">
        <v>275</v>
      </c>
      <c r="D300" s="145">
        <v>90</v>
      </c>
      <c r="E300" s="145">
        <v>1</v>
      </c>
      <c r="F300" s="145">
        <v>0.05</v>
      </c>
      <c r="G300" s="145">
        <v>4.5</v>
      </c>
      <c r="H300" s="63"/>
      <c r="I300" s="63"/>
      <c r="J300" s="415"/>
    </row>
    <row r="301" spans="1:10" x14ac:dyDescent="0.2">
      <c r="A301" s="413"/>
      <c r="B301" s="285"/>
      <c r="C301" s="285"/>
      <c r="D301" s="147"/>
      <c r="E301" s="63"/>
      <c r="F301" s="93" t="s">
        <v>272</v>
      </c>
      <c r="G301" s="168">
        <v>16.1204</v>
      </c>
      <c r="H301" s="63"/>
      <c r="I301" s="63"/>
      <c r="J301" s="415"/>
    </row>
    <row r="302" spans="1:10" x14ac:dyDescent="0.2">
      <c r="A302" s="413"/>
      <c r="B302" s="285"/>
      <c r="C302" s="285"/>
      <c r="D302" s="147"/>
      <c r="E302" s="63"/>
      <c r="F302" s="63"/>
      <c r="G302" s="63"/>
      <c r="H302" s="63"/>
      <c r="I302" s="63"/>
      <c r="J302" s="415"/>
    </row>
    <row r="303" spans="1:10" ht="15.75" thickBot="1" x14ac:dyDescent="0.25">
      <c r="A303" s="413"/>
      <c r="B303" s="285"/>
      <c r="C303" s="285"/>
      <c r="D303" s="147"/>
      <c r="E303" s="63"/>
      <c r="F303" s="63"/>
      <c r="G303" s="63"/>
      <c r="H303" s="63"/>
      <c r="I303" s="63"/>
      <c r="J303" s="415"/>
    </row>
    <row r="304" spans="1:10" ht="15.75" thickBot="1" x14ac:dyDescent="0.25">
      <c r="A304" s="246"/>
      <c r="B304" s="247" t="s">
        <v>353</v>
      </c>
      <c r="C304" s="256" t="s">
        <v>21</v>
      </c>
      <c r="D304" s="492" t="s">
        <v>22</v>
      </c>
      <c r="E304" s="492"/>
      <c r="F304" s="492"/>
      <c r="G304" s="492"/>
      <c r="H304" s="256" t="s">
        <v>321</v>
      </c>
      <c r="I304" s="249"/>
      <c r="J304" s="257"/>
    </row>
    <row r="305" spans="1:10" x14ac:dyDescent="0.2">
      <c r="A305" s="413"/>
      <c r="B305" s="285"/>
      <c r="C305" s="285"/>
      <c r="D305" s="147"/>
      <c r="E305" s="63"/>
      <c r="F305" s="63"/>
      <c r="G305" s="63"/>
      <c r="H305" s="63"/>
      <c r="I305" s="63"/>
      <c r="J305" s="415"/>
    </row>
    <row r="306" spans="1:10" ht="36" x14ac:dyDescent="0.55000000000000004">
      <c r="A306" s="413"/>
      <c r="B306" s="285"/>
      <c r="C306" s="286" t="s">
        <v>70</v>
      </c>
      <c r="D306" s="286" t="s">
        <v>274</v>
      </c>
      <c r="E306" s="317" t="s">
        <v>406</v>
      </c>
      <c r="F306" s="286" t="s">
        <v>362</v>
      </c>
      <c r="G306" s="286"/>
      <c r="H306" s="63"/>
      <c r="I306" s="63"/>
      <c r="J306" s="415"/>
    </row>
    <row r="307" spans="1:10" ht="18" x14ac:dyDescent="0.55000000000000004">
      <c r="A307" s="413"/>
      <c r="B307" s="285"/>
      <c r="C307" s="286" t="s">
        <v>273</v>
      </c>
      <c r="D307" s="286">
        <v>211.27999999999997</v>
      </c>
      <c r="E307" s="286">
        <v>4</v>
      </c>
      <c r="F307" s="286">
        <v>845.11999999999989</v>
      </c>
      <c r="G307" s="286"/>
      <c r="H307" s="63"/>
      <c r="I307" s="63"/>
      <c r="J307" s="415"/>
    </row>
    <row r="308" spans="1:10" x14ac:dyDescent="0.2">
      <c r="A308" s="413"/>
      <c r="B308" s="285"/>
      <c r="C308" s="285"/>
      <c r="D308" s="147"/>
      <c r="E308" s="93" t="s">
        <v>272</v>
      </c>
      <c r="F308" s="168">
        <v>845.11999999999989</v>
      </c>
      <c r="G308" s="3"/>
      <c r="H308" s="63"/>
      <c r="I308" s="63"/>
      <c r="J308" s="415"/>
    </row>
    <row r="309" spans="1:10" ht="15.75" thickBot="1" x14ac:dyDescent="0.25">
      <c r="A309" s="413"/>
      <c r="B309" s="285"/>
      <c r="C309" s="285"/>
      <c r="D309" s="147"/>
      <c r="E309" s="63"/>
      <c r="F309" s="63"/>
      <c r="G309" s="63"/>
      <c r="H309" s="63"/>
      <c r="I309" s="63"/>
      <c r="J309" s="415"/>
    </row>
    <row r="310" spans="1:10" ht="15.75" thickBot="1" x14ac:dyDescent="0.25">
      <c r="A310" s="246"/>
      <c r="B310" s="247" t="s">
        <v>354</v>
      </c>
      <c r="C310" s="256" t="s">
        <v>41</v>
      </c>
      <c r="D310" s="492" t="s">
        <v>42</v>
      </c>
      <c r="E310" s="492"/>
      <c r="F310" s="492"/>
      <c r="G310" s="492"/>
      <c r="H310" s="256" t="s">
        <v>322</v>
      </c>
      <c r="I310" s="249"/>
      <c r="J310" s="257"/>
    </row>
    <row r="311" spans="1:10" x14ac:dyDescent="0.2">
      <c r="A311" s="413"/>
      <c r="B311" s="285"/>
      <c r="C311" s="285"/>
      <c r="D311" s="147"/>
      <c r="E311" s="63"/>
      <c r="F311" s="63"/>
      <c r="G311" s="63"/>
      <c r="H311" s="63"/>
      <c r="I311" s="63"/>
      <c r="J311" s="415"/>
    </row>
    <row r="312" spans="1:10" x14ac:dyDescent="0.2">
      <c r="A312" s="413"/>
      <c r="B312" s="285"/>
      <c r="C312" s="493" t="s">
        <v>238</v>
      </c>
      <c r="D312" s="493"/>
      <c r="E312" s="407" t="s">
        <v>274</v>
      </c>
      <c r="F312" s="408"/>
      <c r="G312" s="63"/>
      <c r="H312" s="63"/>
      <c r="I312" s="63"/>
      <c r="J312" s="415"/>
    </row>
    <row r="313" spans="1:10" ht="18" x14ac:dyDescent="0.55000000000000004">
      <c r="A313" s="413"/>
      <c r="B313" s="285"/>
      <c r="C313" s="494" t="s">
        <v>166</v>
      </c>
      <c r="D313" s="495"/>
      <c r="E313" s="93">
        <v>211.27999999999997</v>
      </c>
      <c r="F313" s="63"/>
      <c r="G313" s="63"/>
      <c r="H313" s="63"/>
      <c r="I313" s="63"/>
      <c r="J313" s="415"/>
    </row>
    <row r="314" spans="1:10" ht="18" x14ac:dyDescent="0.55000000000000004">
      <c r="A314" s="413"/>
      <c r="B314" s="285"/>
      <c r="C314" s="494" t="s">
        <v>230</v>
      </c>
      <c r="D314" s="495"/>
      <c r="E314" s="93">
        <v>90</v>
      </c>
      <c r="F314" s="63"/>
      <c r="G314" s="63"/>
      <c r="H314" s="63"/>
      <c r="I314" s="63"/>
      <c r="J314" s="415"/>
    </row>
    <row r="315" spans="1:10" x14ac:dyDescent="0.2">
      <c r="A315" s="413"/>
      <c r="B315" s="285"/>
      <c r="C315" s="285"/>
      <c r="D315" s="93" t="s">
        <v>272</v>
      </c>
      <c r="E315" s="168">
        <v>301.27999999999997</v>
      </c>
      <c r="F315" s="63"/>
      <c r="G315" s="63"/>
      <c r="H315" s="63"/>
      <c r="I315" s="63"/>
      <c r="J315" s="415"/>
    </row>
    <row r="316" spans="1:10" ht="15.75" thickBot="1" x14ac:dyDescent="0.25">
      <c r="A316" s="413"/>
      <c r="B316" s="285"/>
      <c r="C316" s="285"/>
      <c r="D316" s="147"/>
      <c r="E316" s="63"/>
      <c r="F316" s="63"/>
      <c r="G316" s="63"/>
      <c r="H316" s="63"/>
      <c r="I316" s="63"/>
      <c r="J316" s="415"/>
    </row>
    <row r="317" spans="1:10" ht="15.75" thickBot="1" x14ac:dyDescent="0.25">
      <c r="A317" s="246"/>
      <c r="B317" s="247" t="s">
        <v>452</v>
      </c>
      <c r="C317" s="590" t="s">
        <v>343</v>
      </c>
      <c r="D317" s="591"/>
      <c r="E317" s="591"/>
      <c r="F317" s="591"/>
      <c r="G317" s="592"/>
      <c r="H317" s="256"/>
      <c r="I317" s="249"/>
      <c r="J317" s="257"/>
    </row>
    <row r="318" spans="1:10" ht="15.75" thickBot="1" x14ac:dyDescent="0.25">
      <c r="A318" s="246"/>
      <c r="B318" s="247" t="s">
        <v>453</v>
      </c>
      <c r="C318" s="256" t="s">
        <v>23</v>
      </c>
      <c r="D318" s="492" t="s">
        <v>24</v>
      </c>
      <c r="E318" s="492"/>
      <c r="F318" s="492"/>
      <c r="G318" s="492"/>
      <c r="H318" s="256" t="s">
        <v>321</v>
      </c>
      <c r="I318" s="249"/>
      <c r="J318" s="257"/>
    </row>
    <row r="319" spans="1:10" x14ac:dyDescent="0.2">
      <c r="A319" s="413"/>
      <c r="B319" s="319"/>
      <c r="C319" s="3" t="s">
        <v>263</v>
      </c>
      <c r="D319" s="3" t="s">
        <v>86</v>
      </c>
      <c r="E319" s="3" t="s">
        <v>407</v>
      </c>
      <c r="F319" s="3" t="s">
        <v>408</v>
      </c>
      <c r="G319" s="3" t="s">
        <v>75</v>
      </c>
      <c r="H319" s="3" t="s">
        <v>280</v>
      </c>
      <c r="I319" s="3"/>
      <c r="J319" s="415"/>
    </row>
    <row r="320" spans="1:10" ht="24" x14ac:dyDescent="0.2">
      <c r="A320" s="413"/>
      <c r="B320" s="426" t="s">
        <v>301</v>
      </c>
      <c r="C320" s="3" t="s">
        <v>282</v>
      </c>
      <c r="D320" s="3">
        <v>2.4</v>
      </c>
      <c r="E320" s="3">
        <v>0.4</v>
      </c>
      <c r="F320" s="3">
        <v>0.6</v>
      </c>
      <c r="G320" s="3">
        <v>2.4</v>
      </c>
      <c r="H320" s="427" t="s">
        <v>300</v>
      </c>
      <c r="I320" s="3"/>
      <c r="J320" s="415"/>
    </row>
    <row r="321" spans="1:10" x14ac:dyDescent="0.2">
      <c r="A321" s="413"/>
      <c r="B321" s="319" t="s">
        <v>409</v>
      </c>
      <c r="C321" s="3" t="s">
        <v>302</v>
      </c>
      <c r="D321" s="3">
        <v>0.2</v>
      </c>
      <c r="E321" s="3">
        <v>0</v>
      </c>
      <c r="F321" s="3">
        <v>0.6</v>
      </c>
      <c r="G321" s="3">
        <v>0.12</v>
      </c>
      <c r="H321" s="3" t="s">
        <v>283</v>
      </c>
      <c r="I321" s="3"/>
      <c r="J321" s="415"/>
    </row>
    <row r="322" spans="1:10" x14ac:dyDescent="0.2">
      <c r="A322" s="413"/>
      <c r="B322" s="428" t="s">
        <v>284</v>
      </c>
      <c r="C322" s="3" t="s">
        <v>285</v>
      </c>
      <c r="D322" s="3">
        <v>4.03</v>
      </c>
      <c r="E322" s="3">
        <v>0</v>
      </c>
      <c r="F322" s="3">
        <v>0.2</v>
      </c>
      <c r="G322" s="3">
        <v>0.80600000000000005</v>
      </c>
      <c r="H322" s="3" t="s">
        <v>303</v>
      </c>
      <c r="I322" s="63"/>
      <c r="J322" s="415"/>
    </row>
    <row r="323" spans="1:10" x14ac:dyDescent="0.2">
      <c r="A323" s="413"/>
      <c r="B323" s="285"/>
      <c r="C323" s="285"/>
      <c r="D323" s="147"/>
      <c r="E323" s="63"/>
      <c r="F323" s="63"/>
      <c r="G323" s="63"/>
      <c r="H323" s="63"/>
      <c r="I323" s="63"/>
      <c r="J323" s="415"/>
    </row>
    <row r="324" spans="1:10" x14ac:dyDescent="0.2">
      <c r="A324" s="413"/>
      <c r="B324" s="285"/>
      <c r="C324" s="285"/>
      <c r="D324" s="147"/>
      <c r="E324" s="63"/>
      <c r="F324" s="3" t="s">
        <v>286</v>
      </c>
      <c r="G324" s="3">
        <v>3.3260000000000001</v>
      </c>
      <c r="H324" s="63"/>
      <c r="I324" s="63"/>
      <c r="J324" s="415"/>
    </row>
    <row r="325" spans="1:10" x14ac:dyDescent="0.2">
      <c r="A325" s="413"/>
      <c r="B325" s="285"/>
      <c r="C325" s="285"/>
      <c r="D325" s="147"/>
      <c r="E325" s="63"/>
      <c r="F325" s="3" t="s">
        <v>287</v>
      </c>
      <c r="G325" s="3">
        <v>2</v>
      </c>
      <c r="H325" s="63"/>
      <c r="I325" s="63"/>
      <c r="J325" s="415"/>
    </row>
    <row r="326" spans="1:10" x14ac:dyDescent="0.2">
      <c r="A326" s="413"/>
      <c r="B326" s="285"/>
      <c r="C326" s="285"/>
      <c r="D326" s="147"/>
      <c r="E326" s="63"/>
      <c r="F326" s="62" t="s">
        <v>113</v>
      </c>
      <c r="G326" s="162">
        <v>6.6520000000000001</v>
      </c>
      <c r="H326" s="63"/>
      <c r="I326" s="63"/>
      <c r="J326" s="415"/>
    </row>
    <row r="327" spans="1:10" ht="15.75" thickBot="1" x14ac:dyDescent="0.25">
      <c r="A327" s="413"/>
      <c r="B327" s="285"/>
      <c r="C327" s="285"/>
      <c r="D327" s="147"/>
      <c r="E327" s="63"/>
      <c r="F327" s="63"/>
      <c r="G327" s="63"/>
      <c r="H327" s="63"/>
      <c r="I327" s="63"/>
      <c r="J327" s="415"/>
    </row>
    <row r="328" spans="1:10" ht="15.75" thickBot="1" x14ac:dyDescent="0.25">
      <c r="A328" s="246"/>
      <c r="B328" s="247" t="s">
        <v>454</v>
      </c>
      <c r="C328" s="256" t="s">
        <v>25</v>
      </c>
      <c r="D328" s="492" t="s">
        <v>332</v>
      </c>
      <c r="E328" s="492"/>
      <c r="F328" s="492"/>
      <c r="G328" s="492"/>
      <c r="H328" s="256" t="s">
        <v>103</v>
      </c>
      <c r="I328" s="249"/>
      <c r="J328" s="257"/>
    </row>
    <row r="329" spans="1:10" x14ac:dyDescent="0.2">
      <c r="A329" s="413"/>
      <c r="B329" s="285"/>
      <c r="C329" s="319" t="s">
        <v>288</v>
      </c>
      <c r="D329" s="3"/>
      <c r="E329" s="3"/>
      <c r="F329" s="3"/>
      <c r="G329" s="3"/>
      <c r="H329" s="63"/>
      <c r="I329" s="63"/>
      <c r="J329" s="415"/>
    </row>
    <row r="330" spans="1:10" x14ac:dyDescent="0.2">
      <c r="A330" s="413"/>
      <c r="B330" s="285"/>
      <c r="C330" s="319"/>
      <c r="D330" s="3"/>
      <c r="E330" s="3" t="s">
        <v>289</v>
      </c>
      <c r="F330" s="3">
        <v>1.5</v>
      </c>
      <c r="G330" s="3"/>
      <c r="H330" s="63"/>
      <c r="I330" s="63"/>
      <c r="J330" s="415"/>
    </row>
    <row r="331" spans="1:10" x14ac:dyDescent="0.2">
      <c r="A331" s="413"/>
      <c r="B331" s="285"/>
      <c r="C331" s="319"/>
      <c r="D331" s="3"/>
      <c r="E331" s="62" t="s">
        <v>290</v>
      </c>
      <c r="F331" s="162">
        <v>150</v>
      </c>
      <c r="G331" s="3"/>
      <c r="H331" s="63"/>
      <c r="I331" s="63"/>
      <c r="J331" s="415"/>
    </row>
    <row r="332" spans="1:10" x14ac:dyDescent="0.2">
      <c r="A332" s="413"/>
      <c r="B332" s="285"/>
      <c r="C332" s="285"/>
      <c r="D332" s="147"/>
      <c r="E332" s="63"/>
      <c r="F332" s="63"/>
      <c r="G332" s="63"/>
      <c r="H332" s="63"/>
      <c r="I332" s="63"/>
      <c r="J332" s="415"/>
    </row>
    <row r="333" spans="1:10" ht="15.75" thickBot="1" x14ac:dyDescent="0.25">
      <c r="A333" s="413"/>
      <c r="B333" s="285"/>
      <c r="C333" s="285"/>
      <c r="D333" s="147"/>
      <c r="E333" s="63"/>
      <c r="F333" s="63"/>
      <c r="G333" s="63"/>
      <c r="H333" s="63"/>
      <c r="I333" s="63"/>
      <c r="J333" s="415"/>
    </row>
    <row r="334" spans="1:10" ht="15.75" thickBot="1" x14ac:dyDescent="0.25">
      <c r="A334" s="246"/>
      <c r="B334" s="247" t="s">
        <v>455</v>
      </c>
      <c r="C334" s="256" t="s">
        <v>26</v>
      </c>
      <c r="D334" s="492" t="s">
        <v>333</v>
      </c>
      <c r="E334" s="492"/>
      <c r="F334" s="492"/>
      <c r="G334" s="492"/>
      <c r="H334" s="256" t="s">
        <v>323</v>
      </c>
      <c r="I334" s="249"/>
      <c r="J334" s="257"/>
    </row>
    <row r="335" spans="1:10" x14ac:dyDescent="0.2">
      <c r="A335" s="413"/>
      <c r="B335" s="285"/>
      <c r="C335" s="319"/>
      <c r="D335" s="3" t="s">
        <v>263</v>
      </c>
      <c r="E335" s="3" t="s">
        <v>279</v>
      </c>
      <c r="F335" s="3" t="s">
        <v>89</v>
      </c>
      <c r="G335" s="3" t="s">
        <v>251</v>
      </c>
      <c r="H335" s="3" t="s">
        <v>88</v>
      </c>
      <c r="I335" s="3" t="s">
        <v>280</v>
      </c>
      <c r="J335" s="415"/>
    </row>
    <row r="336" spans="1:10" x14ac:dyDescent="0.2">
      <c r="A336" s="413"/>
      <c r="B336" s="285"/>
      <c r="C336" s="319" t="s">
        <v>281</v>
      </c>
      <c r="D336" s="3" t="s">
        <v>282</v>
      </c>
      <c r="E336" s="3">
        <v>2.4</v>
      </c>
      <c r="F336" s="3">
        <v>0.2</v>
      </c>
      <c r="G336" s="3">
        <v>0.6</v>
      </c>
      <c r="H336" s="3">
        <v>0.28799999999999998</v>
      </c>
      <c r="I336" s="3"/>
      <c r="J336" s="415"/>
    </row>
    <row r="337" spans="1:10" x14ac:dyDescent="0.2">
      <c r="A337" s="413"/>
      <c r="B337" s="285"/>
      <c r="C337" s="319" t="s">
        <v>284</v>
      </c>
      <c r="D337" s="3" t="s">
        <v>285</v>
      </c>
      <c r="E337" s="3">
        <v>1.2</v>
      </c>
      <c r="F337" s="3">
        <v>1.9249999999999998</v>
      </c>
      <c r="G337" s="3">
        <v>0.2</v>
      </c>
      <c r="H337" s="3">
        <v>0.46199999999999997</v>
      </c>
      <c r="I337" s="3"/>
      <c r="J337" s="415"/>
    </row>
    <row r="338" spans="1:10" x14ac:dyDescent="0.2">
      <c r="A338" s="413"/>
      <c r="B338" s="285"/>
      <c r="C338" s="319"/>
      <c r="D338" s="3"/>
      <c r="E338" s="3"/>
      <c r="F338" s="3"/>
      <c r="G338" s="3" t="s">
        <v>77</v>
      </c>
      <c r="H338" s="3">
        <v>0.75</v>
      </c>
      <c r="I338" s="3"/>
      <c r="J338" s="415"/>
    </row>
    <row r="339" spans="1:10" x14ac:dyDescent="0.2">
      <c r="A339" s="413"/>
      <c r="B339" s="285"/>
      <c r="C339" s="319"/>
      <c r="D339" s="3"/>
      <c r="E339" s="3"/>
      <c r="F339" s="3"/>
      <c r="G339" s="3" t="s">
        <v>287</v>
      </c>
      <c r="H339" s="3">
        <v>2</v>
      </c>
      <c r="I339" s="3"/>
      <c r="J339" s="415"/>
    </row>
    <row r="340" spans="1:10" x14ac:dyDescent="0.2">
      <c r="A340" s="413"/>
      <c r="B340" s="285"/>
      <c r="C340" s="319"/>
      <c r="D340" s="3"/>
      <c r="E340" s="3"/>
      <c r="F340" s="3"/>
      <c r="G340" s="62" t="s">
        <v>113</v>
      </c>
      <c r="H340" s="162">
        <v>1.5</v>
      </c>
      <c r="I340" s="3"/>
      <c r="J340" s="415"/>
    </row>
    <row r="341" spans="1:10" x14ac:dyDescent="0.2">
      <c r="A341" s="413"/>
      <c r="B341" s="285"/>
      <c r="C341" s="285"/>
      <c r="D341" s="147"/>
      <c r="E341" s="63"/>
      <c r="F341" s="63"/>
      <c r="G341" s="63"/>
      <c r="H341" s="63"/>
      <c r="I341" s="63"/>
      <c r="J341" s="415"/>
    </row>
    <row r="342" spans="1:10" ht="15.75" thickBot="1" x14ac:dyDescent="0.25">
      <c r="A342" s="413"/>
      <c r="B342" s="285"/>
      <c r="C342" s="285"/>
      <c r="D342" s="147"/>
      <c r="E342" s="63"/>
      <c r="F342" s="63"/>
      <c r="G342" s="63"/>
      <c r="H342" s="63"/>
      <c r="I342" s="63"/>
      <c r="J342" s="415"/>
    </row>
    <row r="343" spans="1:10" ht="15.75" thickBot="1" x14ac:dyDescent="0.25">
      <c r="A343" s="246"/>
      <c r="B343" s="247" t="s">
        <v>456</v>
      </c>
      <c r="C343" s="256" t="s">
        <v>27</v>
      </c>
      <c r="D343" s="492" t="s">
        <v>28</v>
      </c>
      <c r="E343" s="492"/>
      <c r="F343" s="492"/>
      <c r="G343" s="492"/>
      <c r="H343" s="256" t="s">
        <v>323</v>
      </c>
      <c r="I343" s="249"/>
      <c r="J343" s="257"/>
    </row>
    <row r="344" spans="1:10" x14ac:dyDescent="0.2">
      <c r="A344" s="413"/>
      <c r="B344" s="285"/>
      <c r="C344" s="285"/>
      <c r="D344" s="147"/>
      <c r="E344" s="63"/>
      <c r="F344" s="63"/>
      <c r="G344" s="63"/>
      <c r="H344" s="63"/>
      <c r="I344" s="63"/>
      <c r="J344" s="415"/>
    </row>
    <row r="345" spans="1:10" x14ac:dyDescent="0.2">
      <c r="A345" s="413"/>
      <c r="B345" s="285"/>
      <c r="C345" s="285"/>
      <c r="D345" s="62" t="s">
        <v>304</v>
      </c>
      <c r="E345" s="162">
        <v>1.5</v>
      </c>
      <c r="F345" s="63"/>
      <c r="G345" s="63"/>
      <c r="H345" s="63"/>
      <c r="I345" s="63"/>
      <c r="J345" s="415"/>
    </row>
    <row r="346" spans="1:10" ht="15.75" thickBot="1" x14ac:dyDescent="0.25">
      <c r="A346" s="413"/>
      <c r="B346" s="285"/>
      <c r="C346" s="285"/>
      <c r="D346" s="147"/>
      <c r="E346" s="63"/>
      <c r="F346" s="63"/>
      <c r="G346" s="63"/>
      <c r="H346" s="63"/>
      <c r="I346" s="63"/>
      <c r="J346" s="415"/>
    </row>
    <row r="347" spans="1:10" ht="15.75" thickBot="1" x14ac:dyDescent="0.25">
      <c r="A347" s="246"/>
      <c r="B347" s="247" t="s">
        <v>457</v>
      </c>
      <c r="C347" s="256" t="s">
        <v>29</v>
      </c>
      <c r="D347" s="492" t="s">
        <v>30</v>
      </c>
      <c r="E347" s="492"/>
      <c r="F347" s="492"/>
      <c r="G347" s="492"/>
      <c r="H347" s="256" t="s">
        <v>323</v>
      </c>
      <c r="I347" s="249"/>
      <c r="J347" s="257"/>
    </row>
    <row r="348" spans="1:10" x14ac:dyDescent="0.2">
      <c r="A348" s="413"/>
      <c r="B348" s="285"/>
      <c r="C348" s="285"/>
      <c r="D348" s="3" t="s">
        <v>279</v>
      </c>
      <c r="E348" s="3" t="s">
        <v>279</v>
      </c>
      <c r="F348" s="3" t="s">
        <v>89</v>
      </c>
      <c r="G348" s="3" t="s">
        <v>251</v>
      </c>
      <c r="H348" s="63"/>
      <c r="I348" s="63"/>
      <c r="J348" s="415"/>
    </row>
    <row r="349" spans="1:10" x14ac:dyDescent="0.2">
      <c r="A349" s="413"/>
      <c r="B349" s="285"/>
      <c r="C349" s="319" t="s">
        <v>281</v>
      </c>
      <c r="D349" s="3" t="s">
        <v>410</v>
      </c>
      <c r="E349" s="3">
        <v>2.4</v>
      </c>
      <c r="F349" s="3">
        <v>0.2</v>
      </c>
      <c r="G349" s="3">
        <v>0.05</v>
      </c>
      <c r="H349" s="3">
        <v>2.4E-2</v>
      </c>
      <c r="I349" s="63"/>
      <c r="J349" s="415"/>
    </row>
    <row r="350" spans="1:10" x14ac:dyDescent="0.2">
      <c r="A350" s="413"/>
      <c r="B350" s="285"/>
      <c r="C350" s="319" t="s">
        <v>284</v>
      </c>
      <c r="D350" s="3" t="s">
        <v>411</v>
      </c>
      <c r="E350" s="3">
        <v>1.2</v>
      </c>
      <c r="F350" s="3">
        <v>1.9249999999999998</v>
      </c>
      <c r="G350" s="3">
        <v>0.05</v>
      </c>
      <c r="H350" s="3">
        <v>0.11549999999999999</v>
      </c>
      <c r="I350" s="63"/>
      <c r="J350" s="415"/>
    </row>
    <row r="351" spans="1:10" x14ac:dyDescent="0.2">
      <c r="A351" s="413"/>
      <c r="B351" s="285"/>
      <c r="C351" s="285"/>
      <c r="D351" s="147"/>
      <c r="E351" s="63"/>
      <c r="F351" s="63"/>
      <c r="G351" s="62" t="s">
        <v>113</v>
      </c>
      <c r="H351" s="162">
        <v>0.13949999999999999</v>
      </c>
      <c r="I351" s="63"/>
      <c r="J351" s="415"/>
    </row>
    <row r="352" spans="1:10" ht="15.75" thickBot="1" x14ac:dyDescent="0.25">
      <c r="A352" s="413"/>
      <c r="B352" s="285"/>
      <c r="C352" s="285"/>
      <c r="D352" s="147"/>
      <c r="E352" s="63"/>
      <c r="F352" s="63"/>
      <c r="G352" s="63"/>
      <c r="H352" s="63"/>
      <c r="I352" s="63"/>
      <c r="J352" s="415"/>
    </row>
    <row r="353" spans="1:10" ht="15.75" thickBot="1" x14ac:dyDescent="0.25">
      <c r="A353" s="246"/>
      <c r="B353" s="247" t="s">
        <v>458</v>
      </c>
      <c r="C353" s="256" t="s">
        <v>79</v>
      </c>
      <c r="D353" s="492" t="s">
        <v>80</v>
      </c>
      <c r="E353" s="492"/>
      <c r="F353" s="492"/>
      <c r="G353" s="492"/>
      <c r="H353" s="256" t="s">
        <v>321</v>
      </c>
      <c r="I353" s="249"/>
      <c r="J353" s="257"/>
    </row>
    <row r="354" spans="1:10" x14ac:dyDescent="0.2">
      <c r="A354" s="413"/>
      <c r="B354" s="285"/>
      <c r="C354" s="285"/>
      <c r="D354" s="147"/>
      <c r="E354" s="63"/>
      <c r="F354" s="63"/>
      <c r="G354" s="63"/>
      <c r="H354" s="63"/>
      <c r="I354" s="63"/>
      <c r="J354" s="415"/>
    </row>
    <row r="355" spans="1:10" x14ac:dyDescent="0.2">
      <c r="A355" s="413"/>
      <c r="B355" s="285"/>
      <c r="C355" s="319"/>
      <c r="D355" s="3" t="s">
        <v>279</v>
      </c>
      <c r="E355" s="3" t="s">
        <v>412</v>
      </c>
      <c r="F355" s="3" t="s">
        <v>291</v>
      </c>
      <c r="G355" s="3" t="s">
        <v>75</v>
      </c>
      <c r="H355" s="63"/>
      <c r="I355" s="63"/>
      <c r="J355" s="415"/>
    </row>
    <row r="356" spans="1:10" x14ac:dyDescent="0.2">
      <c r="A356" s="413"/>
      <c r="B356" s="285"/>
      <c r="C356" s="319" t="s">
        <v>292</v>
      </c>
      <c r="D356" s="3">
        <v>1.29</v>
      </c>
      <c r="E356" s="3">
        <v>0.89999999999999991</v>
      </c>
      <c r="F356" s="3">
        <v>2</v>
      </c>
      <c r="G356" s="3">
        <v>2.5019999999999998</v>
      </c>
      <c r="H356" s="63"/>
      <c r="I356" s="63"/>
      <c r="J356" s="415"/>
    </row>
    <row r="357" spans="1:10" x14ac:dyDescent="0.2">
      <c r="A357" s="413"/>
      <c r="B357" s="285"/>
      <c r="C357" s="319" t="s">
        <v>293</v>
      </c>
      <c r="D357" s="3">
        <v>1.45</v>
      </c>
      <c r="E357" s="3">
        <v>1.2</v>
      </c>
      <c r="F357" s="3">
        <v>1</v>
      </c>
      <c r="G357" s="3">
        <v>1.68</v>
      </c>
      <c r="H357" s="63"/>
      <c r="I357" s="63"/>
      <c r="J357" s="415"/>
    </row>
    <row r="358" spans="1:10" x14ac:dyDescent="0.2">
      <c r="A358" s="413"/>
      <c r="B358" s="285"/>
      <c r="C358" s="319"/>
      <c r="D358" s="3"/>
      <c r="E358" s="3"/>
      <c r="F358" s="3" t="s">
        <v>286</v>
      </c>
      <c r="G358" s="3">
        <v>4.1819999999999995</v>
      </c>
      <c r="H358" s="63"/>
      <c r="I358" s="63"/>
      <c r="J358" s="415"/>
    </row>
    <row r="359" spans="1:10" x14ac:dyDescent="0.2">
      <c r="A359" s="413"/>
      <c r="B359" s="285"/>
      <c r="C359" s="319"/>
      <c r="D359" s="3"/>
      <c r="E359" s="3"/>
      <c r="F359" s="3" t="s">
        <v>294</v>
      </c>
      <c r="G359" s="3">
        <v>2</v>
      </c>
      <c r="H359" s="63"/>
      <c r="I359" s="63"/>
      <c r="J359" s="415"/>
    </row>
    <row r="360" spans="1:10" x14ac:dyDescent="0.2">
      <c r="A360" s="413"/>
      <c r="B360" s="285"/>
      <c r="C360" s="319"/>
      <c r="D360" s="3"/>
      <c r="E360" s="3"/>
      <c r="F360" s="62" t="s">
        <v>72</v>
      </c>
      <c r="G360" s="162">
        <v>8.363999999999999</v>
      </c>
      <c r="H360" s="63"/>
      <c r="I360" s="63"/>
      <c r="J360" s="415"/>
    </row>
    <row r="361" spans="1:10" x14ac:dyDescent="0.2">
      <c r="A361" s="413"/>
      <c r="B361" s="285"/>
      <c r="C361" s="285"/>
      <c r="D361" s="147"/>
      <c r="E361" s="63"/>
      <c r="F361" s="63"/>
      <c r="G361" s="63"/>
      <c r="H361" s="63"/>
      <c r="I361" s="63"/>
      <c r="J361" s="415"/>
    </row>
    <row r="362" spans="1:10" ht="15.75" thickBot="1" x14ac:dyDescent="0.25">
      <c r="A362" s="413"/>
      <c r="B362" s="285"/>
      <c r="C362" s="285"/>
      <c r="D362" s="147"/>
      <c r="E362" s="63"/>
      <c r="F362" s="63"/>
      <c r="G362" s="63"/>
      <c r="H362" s="63"/>
      <c r="I362" s="63"/>
      <c r="J362" s="415"/>
    </row>
    <row r="363" spans="1:10" ht="15.75" customHeight="1" thickBot="1" x14ac:dyDescent="0.25">
      <c r="A363" s="246"/>
      <c r="B363" s="247" t="s">
        <v>459</v>
      </c>
      <c r="C363" s="256" t="s">
        <v>32</v>
      </c>
      <c r="D363" s="492" t="s">
        <v>33</v>
      </c>
      <c r="E363" s="492"/>
      <c r="F363" s="492"/>
      <c r="G363" s="492"/>
      <c r="H363" s="256" t="s">
        <v>323</v>
      </c>
      <c r="I363" s="249"/>
      <c r="J363" s="257"/>
    </row>
    <row r="364" spans="1:10" x14ac:dyDescent="0.2">
      <c r="A364" s="413"/>
      <c r="B364" s="3"/>
      <c r="C364" s="3"/>
      <c r="D364" s="3" t="s">
        <v>251</v>
      </c>
      <c r="E364" s="3" t="s">
        <v>75</v>
      </c>
      <c r="F364" s="3" t="s">
        <v>291</v>
      </c>
      <c r="G364" s="3" t="s">
        <v>75</v>
      </c>
      <c r="H364" s="3"/>
      <c r="I364" s="63"/>
      <c r="J364" s="415"/>
    </row>
    <row r="365" spans="1:10" x14ac:dyDescent="0.2">
      <c r="A365" s="413"/>
      <c r="B365" s="3" t="s">
        <v>295</v>
      </c>
      <c r="C365" s="319" t="s">
        <v>296</v>
      </c>
      <c r="D365" s="61" t="s">
        <v>297</v>
      </c>
      <c r="E365" s="61">
        <v>1.6900000000000002E-2</v>
      </c>
      <c r="F365" s="3">
        <v>2</v>
      </c>
      <c r="G365" s="3">
        <v>2.0280000000000003E-2</v>
      </c>
      <c r="H365" s="3"/>
      <c r="I365" s="63"/>
      <c r="J365" s="415"/>
    </row>
    <row r="366" spans="1:10" x14ac:dyDescent="0.2">
      <c r="A366" s="413"/>
      <c r="B366" s="3"/>
      <c r="C366" s="319" t="s">
        <v>298</v>
      </c>
      <c r="D366" s="61">
        <v>0.9</v>
      </c>
      <c r="E366" s="61">
        <v>1.6900000000000002E-2</v>
      </c>
      <c r="F366" s="3">
        <v>2</v>
      </c>
      <c r="G366" s="3">
        <v>3.0420000000000003E-2</v>
      </c>
      <c r="H366" s="3"/>
      <c r="I366" s="63"/>
      <c r="J366" s="415"/>
    </row>
    <row r="367" spans="1:10" x14ac:dyDescent="0.2">
      <c r="A367" s="413"/>
      <c r="B367" s="3"/>
      <c r="C367" s="319" t="s">
        <v>293</v>
      </c>
      <c r="D367" s="61">
        <v>1.2</v>
      </c>
      <c r="E367" s="61">
        <v>1.6900000000000002E-2</v>
      </c>
      <c r="F367" s="3">
        <v>2</v>
      </c>
      <c r="G367" s="3">
        <v>4.0560000000000006E-2</v>
      </c>
      <c r="H367" s="3"/>
      <c r="I367" s="63"/>
      <c r="J367" s="415"/>
    </row>
    <row r="368" spans="1:10" x14ac:dyDescent="0.2">
      <c r="A368" s="413"/>
      <c r="B368" s="3" t="s">
        <v>299</v>
      </c>
      <c r="C368" s="319" t="s">
        <v>292</v>
      </c>
      <c r="D368" s="3">
        <v>1.29</v>
      </c>
      <c r="E368" s="61">
        <v>2.0800000000000003E-2</v>
      </c>
      <c r="F368" s="3">
        <v>2</v>
      </c>
      <c r="G368" s="3">
        <v>5.366400000000001E-2</v>
      </c>
      <c r="H368" s="3"/>
      <c r="I368" s="63"/>
      <c r="J368" s="415"/>
    </row>
    <row r="369" spans="1:10" x14ac:dyDescent="0.2">
      <c r="A369" s="413"/>
      <c r="B369" s="3"/>
      <c r="C369" s="319" t="s">
        <v>293</v>
      </c>
      <c r="D369" s="3">
        <v>1.45</v>
      </c>
      <c r="E369" s="61">
        <v>2.0800000000000003E-2</v>
      </c>
      <c r="F369" s="3">
        <v>2</v>
      </c>
      <c r="G369" s="3">
        <v>6.0320000000000006E-2</v>
      </c>
      <c r="H369" s="3"/>
      <c r="I369" s="63"/>
      <c r="J369" s="415"/>
    </row>
    <row r="370" spans="1:10" x14ac:dyDescent="0.2">
      <c r="A370" s="413"/>
      <c r="B370" s="3"/>
      <c r="C370" s="319"/>
      <c r="D370" s="3"/>
      <c r="E370" s="3"/>
      <c r="F370" s="3"/>
      <c r="G370" s="3" t="s">
        <v>286</v>
      </c>
      <c r="H370" s="3">
        <v>0.20524400000000004</v>
      </c>
      <c r="I370" s="63"/>
      <c r="J370" s="415"/>
    </row>
    <row r="371" spans="1:10" x14ac:dyDescent="0.2">
      <c r="A371" s="413"/>
      <c r="B371" s="3"/>
      <c r="C371" s="319"/>
      <c r="D371" s="3"/>
      <c r="E371" s="3"/>
      <c r="F371" s="3"/>
      <c r="G371" s="3" t="s">
        <v>294</v>
      </c>
      <c r="H371" s="3">
        <v>2</v>
      </c>
      <c r="I371" s="63"/>
      <c r="J371" s="415"/>
    </row>
    <row r="372" spans="1:10" x14ac:dyDescent="0.2">
      <c r="A372" s="413"/>
      <c r="B372" s="285"/>
      <c r="C372" s="285"/>
      <c r="D372" s="147"/>
      <c r="E372" s="63"/>
      <c r="F372" s="63"/>
      <c r="G372" s="93" t="s">
        <v>242</v>
      </c>
      <c r="H372" s="169">
        <v>0.41048800000000008</v>
      </c>
      <c r="I372" s="63"/>
      <c r="J372" s="415"/>
    </row>
    <row r="373" spans="1:10" ht="15.75" thickBot="1" x14ac:dyDescent="0.25">
      <c r="A373" s="413"/>
      <c r="B373" s="319" t="s">
        <v>305</v>
      </c>
      <c r="C373" s="285"/>
      <c r="D373" s="147"/>
      <c r="E373" s="63"/>
      <c r="F373" s="63"/>
      <c r="G373" s="63"/>
      <c r="H373" s="63"/>
      <c r="I373" s="63"/>
      <c r="J373" s="415"/>
    </row>
    <row r="374" spans="1:10" ht="15.75" thickBot="1" x14ac:dyDescent="0.25">
      <c r="A374" s="246"/>
      <c r="B374" s="247" t="s">
        <v>460</v>
      </c>
      <c r="C374" s="256" t="s">
        <v>34</v>
      </c>
      <c r="D374" s="492" t="s">
        <v>35</v>
      </c>
      <c r="E374" s="492"/>
      <c r="F374" s="492"/>
      <c r="G374" s="492"/>
      <c r="H374" s="256" t="s">
        <v>321</v>
      </c>
      <c r="I374" s="249"/>
      <c r="J374" s="257"/>
    </row>
    <row r="375" spans="1:10" x14ac:dyDescent="0.2">
      <c r="A375" s="413"/>
      <c r="B375" s="285"/>
      <c r="C375" s="285"/>
      <c r="D375" s="147"/>
      <c r="E375" s="63"/>
      <c r="F375" s="63"/>
      <c r="G375" s="63"/>
      <c r="H375" s="63"/>
      <c r="I375" s="63"/>
      <c r="J375" s="415"/>
    </row>
    <row r="376" spans="1:10" x14ac:dyDescent="0.2">
      <c r="A376" s="413"/>
      <c r="B376" s="285"/>
      <c r="C376" s="319"/>
      <c r="D376" s="3" t="s">
        <v>279</v>
      </c>
      <c r="E376" s="3" t="s">
        <v>251</v>
      </c>
      <c r="F376" s="3" t="s">
        <v>413</v>
      </c>
      <c r="G376" s="3" t="s">
        <v>291</v>
      </c>
      <c r="H376" s="3" t="s">
        <v>75</v>
      </c>
      <c r="I376" s="3"/>
      <c r="J376" s="415"/>
    </row>
    <row r="377" spans="1:10" x14ac:dyDescent="0.2">
      <c r="A377" s="413"/>
      <c r="B377" s="285"/>
      <c r="C377" s="319" t="s">
        <v>292</v>
      </c>
      <c r="D377" s="3">
        <v>1.29</v>
      </c>
      <c r="E377" s="3">
        <v>0.89999999999999991</v>
      </c>
      <c r="F377" s="3"/>
      <c r="G377" s="3">
        <v>4</v>
      </c>
      <c r="H377" s="3">
        <v>4.6439999999999992</v>
      </c>
      <c r="I377" s="429" t="s">
        <v>414</v>
      </c>
      <c r="J377" s="415"/>
    </row>
    <row r="378" spans="1:10" x14ac:dyDescent="0.2">
      <c r="A378" s="413"/>
      <c r="B378" s="285"/>
      <c r="C378" s="319" t="s">
        <v>293</v>
      </c>
      <c r="D378" s="3">
        <v>1.45</v>
      </c>
      <c r="E378" s="3">
        <v>1.2</v>
      </c>
      <c r="F378" s="3">
        <v>0.28259999999999996</v>
      </c>
      <c r="G378" s="3">
        <v>2</v>
      </c>
      <c r="H378" s="3">
        <v>2.9148000000000001</v>
      </c>
      <c r="I378" s="429" t="s">
        <v>414</v>
      </c>
      <c r="J378" s="415"/>
    </row>
    <row r="379" spans="1:10" x14ac:dyDescent="0.2">
      <c r="A379" s="413"/>
      <c r="B379" s="285"/>
      <c r="C379" s="319"/>
      <c r="D379" s="3"/>
      <c r="E379" s="3"/>
      <c r="F379" s="3" t="s">
        <v>286</v>
      </c>
      <c r="G379" s="3">
        <v>7.5587999999999997</v>
      </c>
      <c r="H379" s="3"/>
      <c r="I379" s="63"/>
      <c r="J379" s="415"/>
    </row>
    <row r="380" spans="1:10" x14ac:dyDescent="0.2">
      <c r="A380" s="413"/>
      <c r="B380" s="285"/>
      <c r="C380" s="319"/>
      <c r="D380" s="3"/>
      <c r="E380" s="3"/>
      <c r="F380" s="3" t="s">
        <v>294</v>
      </c>
      <c r="G380" s="3">
        <v>2</v>
      </c>
      <c r="H380" s="3"/>
      <c r="I380" s="63"/>
      <c r="J380" s="415"/>
    </row>
    <row r="381" spans="1:10" x14ac:dyDescent="0.2">
      <c r="A381" s="413"/>
      <c r="B381" s="285"/>
      <c r="C381" s="319"/>
      <c r="D381" s="3"/>
      <c r="E381" s="3"/>
      <c r="F381" s="3" t="s">
        <v>72</v>
      </c>
      <c r="G381" s="3">
        <v>15.117599999999999</v>
      </c>
      <c r="H381" s="3"/>
      <c r="I381" s="63"/>
      <c r="J381" s="415"/>
    </row>
    <row r="382" spans="1:10" x14ac:dyDescent="0.2">
      <c r="A382" s="413"/>
      <c r="B382" s="285"/>
      <c r="C382" s="319"/>
      <c r="D382" s="3"/>
      <c r="E382" s="3"/>
      <c r="F382" s="62" t="s">
        <v>113</v>
      </c>
      <c r="G382" s="162">
        <v>15.117599999999999</v>
      </c>
      <c r="H382" s="3"/>
      <c r="I382" s="63"/>
      <c r="J382" s="415"/>
    </row>
    <row r="383" spans="1:10" x14ac:dyDescent="0.2">
      <c r="A383" s="413"/>
      <c r="B383" s="285"/>
      <c r="C383" s="285"/>
      <c r="D383" s="147"/>
      <c r="E383" s="63"/>
      <c r="F383" s="63"/>
      <c r="G383" s="63"/>
      <c r="H383" s="63"/>
      <c r="I383" s="63"/>
      <c r="J383" s="415"/>
    </row>
    <row r="384" spans="1:10" ht="15.75" thickBot="1" x14ac:dyDescent="0.25">
      <c r="A384" s="413"/>
      <c r="B384" s="285"/>
      <c r="C384" s="285"/>
      <c r="D384" s="147"/>
      <c r="E384" s="63"/>
      <c r="F384" s="63"/>
      <c r="G384" s="63"/>
      <c r="H384" s="63"/>
      <c r="I384" s="63"/>
      <c r="J384" s="415"/>
    </row>
    <row r="385" spans="1:10" ht="15.75" thickBot="1" x14ac:dyDescent="0.25">
      <c r="A385" s="246"/>
      <c r="B385" s="247" t="s">
        <v>461</v>
      </c>
      <c r="C385" s="256" t="s">
        <v>36</v>
      </c>
      <c r="D385" s="492" t="s">
        <v>37</v>
      </c>
      <c r="E385" s="492"/>
      <c r="F385" s="492"/>
      <c r="G385" s="492"/>
      <c r="H385" s="256" t="s">
        <v>321</v>
      </c>
      <c r="I385" s="249"/>
      <c r="J385" s="257"/>
    </row>
    <row r="386" spans="1:10" x14ac:dyDescent="0.2">
      <c r="A386" s="413"/>
      <c r="B386" s="285"/>
      <c r="C386" s="285"/>
      <c r="D386" s="147"/>
      <c r="E386" s="63"/>
      <c r="F386" s="63"/>
      <c r="G386" s="63"/>
      <c r="H386" s="63"/>
      <c r="I386" s="63"/>
      <c r="J386" s="415"/>
    </row>
    <row r="387" spans="1:10" x14ac:dyDescent="0.2">
      <c r="A387" s="413"/>
      <c r="B387" s="285"/>
      <c r="C387" s="285" t="s">
        <v>306</v>
      </c>
      <c r="D387" s="147"/>
      <c r="E387" s="162">
        <v>15.117599999999999</v>
      </c>
      <c r="F387" s="63"/>
      <c r="G387" s="63"/>
      <c r="H387" s="63"/>
      <c r="I387" s="63"/>
      <c r="J387" s="415"/>
    </row>
    <row r="388" spans="1:10" x14ac:dyDescent="0.2">
      <c r="A388" s="413"/>
      <c r="B388" s="285"/>
      <c r="C388" s="285"/>
      <c r="D388" s="147"/>
      <c r="E388" s="63"/>
      <c r="F388" s="63"/>
      <c r="G388" s="63"/>
      <c r="H388" s="63"/>
      <c r="I388" s="63"/>
      <c r="J388" s="415"/>
    </row>
    <row r="389" spans="1:10" ht="15.75" thickBot="1" x14ac:dyDescent="0.25">
      <c r="A389" s="413"/>
      <c r="B389" s="285"/>
      <c r="C389" s="285"/>
      <c r="D389" s="147"/>
      <c r="E389" s="63"/>
      <c r="F389" s="63"/>
      <c r="G389" s="63"/>
      <c r="H389" s="63"/>
      <c r="I389" s="63"/>
      <c r="J389" s="415"/>
    </row>
    <row r="390" spans="1:10" ht="15.75" thickBot="1" x14ac:dyDescent="0.25">
      <c r="A390" s="246"/>
      <c r="B390" s="247" t="s">
        <v>462</v>
      </c>
      <c r="C390" s="590" t="s">
        <v>344</v>
      </c>
      <c r="D390" s="591"/>
      <c r="E390" s="591"/>
      <c r="F390" s="591"/>
      <c r="G390" s="592"/>
      <c r="H390" s="256"/>
      <c r="I390" s="249"/>
      <c r="J390" s="257"/>
    </row>
    <row r="391" spans="1:10" ht="15.75" thickBot="1" x14ac:dyDescent="0.25">
      <c r="A391" s="246"/>
      <c r="B391" s="247" t="s">
        <v>463</v>
      </c>
      <c r="C391" s="256" t="s">
        <v>55</v>
      </c>
      <c r="D391" s="492" t="s">
        <v>56</v>
      </c>
      <c r="E391" s="492"/>
      <c r="F391" s="492"/>
      <c r="G391" s="492"/>
      <c r="H391" s="256" t="s">
        <v>322</v>
      </c>
      <c r="I391" s="249"/>
      <c r="J391" s="257"/>
    </row>
    <row r="392" spans="1:10" x14ac:dyDescent="0.2">
      <c r="A392" s="413"/>
      <c r="B392" s="285"/>
      <c r="C392" s="285"/>
      <c r="D392" s="147"/>
      <c r="E392" s="63"/>
      <c r="F392" s="63"/>
      <c r="G392" s="63"/>
      <c r="H392" s="63"/>
      <c r="I392" s="63"/>
      <c r="J392" s="415"/>
    </row>
    <row r="393" spans="1:10" ht="18" x14ac:dyDescent="0.55000000000000004">
      <c r="A393" s="413"/>
      <c r="B393" s="493" t="s">
        <v>238</v>
      </c>
      <c r="C393" s="493"/>
      <c r="D393" s="286" t="s">
        <v>239</v>
      </c>
      <c r="E393" s="133" t="s">
        <v>85</v>
      </c>
      <c r="F393" s="63"/>
      <c r="G393" s="63"/>
      <c r="H393" s="63"/>
      <c r="I393" s="63"/>
      <c r="J393" s="415"/>
    </row>
    <row r="394" spans="1:10" ht="18" x14ac:dyDescent="0.55000000000000004">
      <c r="A394" s="413"/>
      <c r="B394" s="494" t="s">
        <v>230</v>
      </c>
      <c r="C394" s="495"/>
      <c r="D394" s="286" t="s">
        <v>243</v>
      </c>
      <c r="E394" s="144">
        <v>99.330000000000013</v>
      </c>
      <c r="F394" s="63"/>
      <c r="G394" s="63"/>
      <c r="H394" s="63"/>
      <c r="I394" s="63"/>
      <c r="J394" s="415"/>
    </row>
    <row r="395" spans="1:10" x14ac:dyDescent="0.2">
      <c r="A395" s="413"/>
      <c r="B395" s="285"/>
      <c r="C395" s="170"/>
      <c r="D395" s="147"/>
      <c r="E395" s="63"/>
      <c r="F395" s="63"/>
      <c r="G395" s="63"/>
      <c r="H395" s="63"/>
      <c r="I395" s="63"/>
      <c r="J395" s="415"/>
    </row>
    <row r="396" spans="1:10" x14ac:dyDescent="0.2">
      <c r="A396" s="413"/>
      <c r="B396" s="285"/>
      <c r="C396" s="284" t="s">
        <v>72</v>
      </c>
      <c r="D396" s="171">
        <v>99.330000000000013</v>
      </c>
      <c r="E396" s="63"/>
      <c r="F396" s="63"/>
      <c r="G396" s="63"/>
      <c r="H396" s="63"/>
      <c r="I396" s="63"/>
      <c r="J396" s="415"/>
    </row>
    <row r="397" spans="1:10" ht="15.75" thickBot="1" x14ac:dyDescent="0.25">
      <c r="A397" s="413"/>
      <c r="B397" s="285"/>
      <c r="C397" s="285"/>
      <c r="D397" s="147"/>
      <c r="E397" s="63"/>
      <c r="F397" s="63"/>
      <c r="G397" s="63"/>
      <c r="H397" s="63"/>
      <c r="I397" s="63"/>
      <c r="J397" s="415"/>
    </row>
    <row r="398" spans="1:10" ht="15.75" customHeight="1" thickBot="1" x14ac:dyDescent="0.25">
      <c r="A398" s="246"/>
      <c r="B398" s="247" t="s">
        <v>464</v>
      </c>
      <c r="C398" s="256" t="s">
        <v>57</v>
      </c>
      <c r="D398" s="492" t="s">
        <v>58</v>
      </c>
      <c r="E398" s="492"/>
      <c r="F398" s="492"/>
      <c r="G398" s="492"/>
      <c r="H398" s="256" t="s">
        <v>323</v>
      </c>
      <c r="I398" s="249"/>
      <c r="J398" s="257"/>
    </row>
    <row r="399" spans="1:10" x14ac:dyDescent="0.2">
      <c r="A399" s="413"/>
      <c r="B399" s="173"/>
      <c r="C399" s="3"/>
      <c r="D399" s="3"/>
      <c r="E399" s="3"/>
      <c r="F399" s="3"/>
      <c r="G399" s="3"/>
      <c r="H399" s="3"/>
      <c r="I399" s="3"/>
      <c r="J399" s="414"/>
    </row>
    <row r="400" spans="1:10" ht="18" x14ac:dyDescent="0.55000000000000004">
      <c r="A400" s="413"/>
      <c r="B400" s="493" t="s">
        <v>238</v>
      </c>
      <c r="C400" s="493"/>
      <c r="D400" s="286" t="s">
        <v>239</v>
      </c>
      <c r="E400" s="133" t="s">
        <v>85</v>
      </c>
      <c r="F400" s="62" t="s">
        <v>415</v>
      </c>
      <c r="G400" s="62" t="s">
        <v>416</v>
      </c>
      <c r="H400" s="62" t="s">
        <v>88</v>
      </c>
      <c r="I400" s="3"/>
      <c r="J400" s="414"/>
    </row>
    <row r="401" spans="1:15" ht="18" x14ac:dyDescent="0.55000000000000004">
      <c r="A401" s="413"/>
      <c r="B401" s="494" t="s">
        <v>167</v>
      </c>
      <c r="C401" s="495"/>
      <c r="D401" s="286" t="s">
        <v>243</v>
      </c>
      <c r="E401" s="144">
        <v>99.330000000000013</v>
      </c>
      <c r="F401" s="62">
        <v>0.25</v>
      </c>
      <c r="G401" s="62">
        <v>0.15</v>
      </c>
      <c r="H401" s="62">
        <v>3.7248750000000004</v>
      </c>
      <c r="I401" s="3"/>
      <c r="J401" s="414"/>
    </row>
    <row r="402" spans="1:15" x14ac:dyDescent="0.2">
      <c r="A402" s="413"/>
      <c r="B402" s="173"/>
      <c r="C402" s="3"/>
      <c r="D402" s="3"/>
      <c r="E402" s="3"/>
      <c r="F402" s="3"/>
      <c r="G402" s="3"/>
      <c r="H402" s="3"/>
      <c r="I402" s="3"/>
      <c r="J402" s="414"/>
    </row>
    <row r="403" spans="1:15" x14ac:dyDescent="0.2">
      <c r="A403" s="413"/>
      <c r="B403" s="173"/>
      <c r="C403" s="3"/>
      <c r="D403" s="3"/>
      <c r="E403" s="3"/>
      <c r="F403" s="3"/>
      <c r="G403" s="3"/>
      <c r="H403" s="3"/>
      <c r="I403" s="3"/>
      <c r="J403" s="414"/>
    </row>
    <row r="404" spans="1:15" x14ac:dyDescent="0.2">
      <c r="A404" s="413"/>
      <c r="B404" s="173"/>
      <c r="C404" s="62" t="s">
        <v>307</v>
      </c>
      <c r="D404" s="162">
        <v>3.7248750000000004</v>
      </c>
      <c r="E404" s="3"/>
      <c r="F404" s="3"/>
      <c r="G404" s="3"/>
      <c r="H404" s="3"/>
      <c r="I404" s="3"/>
      <c r="J404" s="414"/>
    </row>
    <row r="405" spans="1:15" ht="15.75" thickBot="1" x14ac:dyDescent="0.25">
      <c r="A405" s="413"/>
      <c r="B405" s="173"/>
      <c r="C405" s="3"/>
      <c r="D405" s="3"/>
      <c r="E405" s="3"/>
      <c r="F405" s="3"/>
      <c r="G405" s="3"/>
      <c r="H405" s="3"/>
      <c r="I405" s="3"/>
      <c r="J405" s="414"/>
    </row>
    <row r="406" spans="1:15" ht="15.75" thickBot="1" x14ac:dyDescent="0.25">
      <c r="A406" s="246"/>
      <c r="B406" s="247" t="s">
        <v>465</v>
      </c>
      <c r="C406" s="256" t="s">
        <v>29</v>
      </c>
      <c r="D406" s="492" t="s">
        <v>30</v>
      </c>
      <c r="E406" s="492"/>
      <c r="F406" s="492"/>
      <c r="G406" s="492"/>
      <c r="H406" s="256" t="s">
        <v>323</v>
      </c>
      <c r="I406" s="249"/>
      <c r="J406" s="257"/>
    </row>
    <row r="407" spans="1:15" x14ac:dyDescent="0.2">
      <c r="A407" s="413"/>
      <c r="B407" s="173"/>
      <c r="C407" s="3"/>
      <c r="D407" s="3"/>
      <c r="E407" s="3"/>
      <c r="F407" s="3"/>
      <c r="G407" s="3"/>
      <c r="H407" s="3"/>
      <c r="I407" s="3"/>
      <c r="J407" s="414"/>
    </row>
    <row r="408" spans="1:15" x14ac:dyDescent="0.2">
      <c r="A408" s="413"/>
      <c r="B408" s="173"/>
      <c r="C408" s="62" t="s">
        <v>279</v>
      </c>
      <c r="D408" s="93">
        <v>99.330000000000013</v>
      </c>
      <c r="E408" s="3"/>
      <c r="F408" s="3"/>
      <c r="G408" s="3"/>
      <c r="H408" s="3"/>
      <c r="I408" s="3"/>
      <c r="J408" s="414"/>
    </row>
    <row r="409" spans="1:15" x14ac:dyDescent="0.2">
      <c r="A409" s="413"/>
      <c r="B409" s="173"/>
      <c r="C409" s="62" t="s">
        <v>89</v>
      </c>
      <c r="D409" s="62">
        <v>0.4</v>
      </c>
      <c r="E409" s="3"/>
      <c r="F409" s="3"/>
      <c r="G409" s="3"/>
      <c r="H409" s="3"/>
      <c r="I409" s="3"/>
      <c r="J409" s="414"/>
    </row>
    <row r="410" spans="1:15" x14ac:dyDescent="0.2">
      <c r="A410" s="413"/>
      <c r="B410" s="173"/>
      <c r="C410" s="62" t="s">
        <v>251</v>
      </c>
      <c r="D410" s="62">
        <v>0.05</v>
      </c>
      <c r="E410" s="3"/>
      <c r="F410" s="3"/>
      <c r="G410" s="3"/>
      <c r="H410" s="3"/>
      <c r="I410" s="3"/>
      <c r="J410" s="414"/>
      <c r="M410" s="25"/>
    </row>
    <row r="411" spans="1:15" x14ac:dyDescent="0.2">
      <c r="A411" s="413"/>
      <c r="B411" s="173"/>
      <c r="C411" s="62" t="s">
        <v>242</v>
      </c>
      <c r="D411" s="162">
        <v>1.9866000000000004</v>
      </c>
      <c r="E411" s="3"/>
      <c r="F411" s="3"/>
      <c r="G411" s="3"/>
      <c r="H411" s="3"/>
      <c r="I411" s="3"/>
      <c r="J411" s="414"/>
    </row>
    <row r="412" spans="1:15" ht="15.75" thickBot="1" x14ac:dyDescent="0.25">
      <c r="A412" s="413"/>
      <c r="B412" s="173"/>
      <c r="C412" s="3"/>
      <c r="D412" s="3"/>
      <c r="E412" s="3"/>
      <c r="F412" s="3"/>
      <c r="G412" s="3"/>
      <c r="H412" s="3"/>
      <c r="I412" s="3"/>
      <c r="J412" s="414"/>
    </row>
    <row r="413" spans="1:15" ht="15.75" thickBot="1" x14ac:dyDescent="0.25">
      <c r="A413" s="252"/>
      <c r="B413" s="258">
        <v>5</v>
      </c>
      <c r="C413" s="519" t="s">
        <v>87</v>
      </c>
      <c r="D413" s="520"/>
      <c r="E413" s="520"/>
      <c r="F413" s="520"/>
      <c r="G413" s="520"/>
      <c r="H413" s="254"/>
      <c r="I413" s="254"/>
      <c r="J413" s="255"/>
    </row>
    <row r="414" spans="1:15" ht="15" customHeight="1" thickBot="1" x14ac:dyDescent="0.25">
      <c r="A414" s="246"/>
      <c r="B414" s="247" t="s">
        <v>355</v>
      </c>
      <c r="C414" s="256" t="s">
        <v>60</v>
      </c>
      <c r="D414" s="492" t="s">
        <v>61</v>
      </c>
      <c r="E414" s="492"/>
      <c r="F414" s="492"/>
      <c r="G414" s="492"/>
      <c r="H414" s="256" t="s">
        <v>321</v>
      </c>
      <c r="I414" s="249"/>
      <c r="J414" s="257"/>
      <c r="M414" s="58"/>
      <c r="N414" s="59"/>
      <c r="O414" s="59"/>
    </row>
    <row r="415" spans="1:15" ht="15.75" thickBot="1" x14ac:dyDescent="0.25">
      <c r="A415" s="413"/>
      <c r="B415" s="285"/>
      <c r="C415" s="63"/>
      <c r="D415" s="63"/>
      <c r="E415" s="63"/>
      <c r="F415" s="63"/>
      <c r="G415" s="63"/>
      <c r="H415" s="63"/>
      <c r="I415" s="69"/>
      <c r="J415" s="414"/>
      <c r="M415" s="25"/>
    </row>
    <row r="416" spans="1:15" x14ac:dyDescent="0.2">
      <c r="A416" s="430"/>
      <c r="B416" s="13"/>
      <c r="C416" s="503"/>
      <c r="D416" s="504"/>
      <c r="E416" s="507" t="s">
        <v>366</v>
      </c>
      <c r="F416" s="508"/>
      <c r="G416" s="508"/>
      <c r="H416" s="2"/>
      <c r="I416" s="2"/>
      <c r="J416" s="431"/>
      <c r="K416" s="70"/>
      <c r="M416" s="25"/>
    </row>
    <row r="417" spans="1:13" ht="15.75" thickBot="1" x14ac:dyDescent="0.25">
      <c r="A417" s="430"/>
      <c r="B417" s="13"/>
      <c r="C417" s="505"/>
      <c r="D417" s="506"/>
      <c r="E417" s="277" t="s">
        <v>95</v>
      </c>
      <c r="F417" s="278" t="s">
        <v>367</v>
      </c>
      <c r="G417" s="278" t="s">
        <v>368</v>
      </c>
      <c r="H417" s="2"/>
      <c r="I417" s="2"/>
      <c r="J417" s="431"/>
      <c r="K417" s="70"/>
      <c r="M417" s="25"/>
    </row>
    <row r="418" spans="1:13" ht="15.75" thickBot="1" x14ac:dyDescent="0.25">
      <c r="A418" s="430"/>
      <c r="B418" s="13"/>
      <c r="C418" s="262">
        <v>1</v>
      </c>
      <c r="D418" s="263" t="s">
        <v>317</v>
      </c>
      <c r="E418" s="276">
        <v>1</v>
      </c>
      <c r="F418" s="276">
        <v>0</v>
      </c>
      <c r="G418" s="276">
        <v>0</v>
      </c>
      <c r="H418" s="2"/>
      <c r="I418" s="2"/>
      <c r="J418" s="431"/>
      <c r="K418" s="70"/>
      <c r="M418" s="25"/>
    </row>
    <row r="419" spans="1:13" ht="15.75" thickBot="1" x14ac:dyDescent="0.25">
      <c r="A419" s="430"/>
      <c r="B419" s="13"/>
      <c r="C419" s="262">
        <v>2</v>
      </c>
      <c r="D419" s="263" t="s">
        <v>315</v>
      </c>
      <c r="E419" s="271">
        <v>1</v>
      </c>
      <c r="F419" s="271">
        <v>0</v>
      </c>
      <c r="G419" s="271">
        <v>0</v>
      </c>
      <c r="H419" s="2"/>
      <c r="I419" s="2"/>
      <c r="J419" s="431"/>
      <c r="K419" s="70"/>
      <c r="M419" s="25"/>
    </row>
    <row r="420" spans="1:13" ht="15.75" thickBot="1" x14ac:dyDescent="0.25">
      <c r="A420" s="430"/>
      <c r="B420" s="13"/>
      <c r="C420" s="262">
        <v>3</v>
      </c>
      <c r="D420" s="263" t="s">
        <v>153</v>
      </c>
      <c r="E420" s="271">
        <v>2</v>
      </c>
      <c r="F420" s="271">
        <v>0</v>
      </c>
      <c r="G420" s="271">
        <v>0</v>
      </c>
      <c r="H420" s="2"/>
      <c r="I420" s="2"/>
      <c r="J420" s="431"/>
      <c r="K420" s="70"/>
      <c r="M420" s="25"/>
    </row>
    <row r="421" spans="1:13" ht="15.75" thickBot="1" x14ac:dyDescent="0.25">
      <c r="A421" s="430"/>
      <c r="B421" s="13"/>
      <c r="C421" s="262">
        <v>4</v>
      </c>
      <c r="D421" s="263" t="s">
        <v>314</v>
      </c>
      <c r="E421" s="271">
        <v>2</v>
      </c>
      <c r="F421" s="271">
        <v>0</v>
      </c>
      <c r="G421" s="271">
        <v>0</v>
      </c>
      <c r="H421" s="2"/>
      <c r="I421" s="2"/>
      <c r="J421" s="431"/>
      <c r="K421" s="70"/>
      <c r="M421" s="25"/>
    </row>
    <row r="422" spans="1:13" x14ac:dyDescent="0.2">
      <c r="A422" s="430"/>
      <c r="B422" s="13"/>
      <c r="C422" s="265">
        <v>5</v>
      </c>
      <c r="D422" s="266" t="s">
        <v>161</v>
      </c>
      <c r="E422" s="273">
        <v>2</v>
      </c>
      <c r="F422" s="273">
        <v>2</v>
      </c>
      <c r="G422" s="273">
        <v>2</v>
      </c>
      <c r="H422" s="2"/>
      <c r="I422" s="2"/>
      <c r="J422" s="431"/>
      <c r="K422" s="70"/>
      <c r="M422" s="25"/>
    </row>
    <row r="423" spans="1:13" x14ac:dyDescent="0.2">
      <c r="A423" s="430"/>
      <c r="B423" s="13"/>
      <c r="C423" s="267"/>
      <c r="D423" s="264" t="s">
        <v>369</v>
      </c>
      <c r="E423" s="275"/>
      <c r="F423" s="275"/>
      <c r="G423" s="275"/>
      <c r="H423" s="2"/>
      <c r="I423" s="2"/>
      <c r="J423" s="431"/>
      <c r="K423" s="70"/>
      <c r="M423" s="25"/>
    </row>
    <row r="424" spans="1:13" ht="15.75" thickBot="1" x14ac:dyDescent="0.25">
      <c r="A424" s="430"/>
      <c r="B424" s="13"/>
      <c r="C424" s="268"/>
      <c r="D424" s="269"/>
      <c r="E424" s="276"/>
      <c r="F424" s="276"/>
      <c r="G424" s="276"/>
      <c r="H424" s="2"/>
      <c r="I424" s="2"/>
      <c r="J424" s="431"/>
      <c r="K424" s="70"/>
      <c r="M424" s="25"/>
    </row>
    <row r="425" spans="1:13" ht="15.75" thickBot="1" x14ac:dyDescent="0.25">
      <c r="A425" s="430"/>
      <c r="B425" s="13"/>
      <c r="C425" s="262">
        <v>6</v>
      </c>
      <c r="D425" s="263" t="s">
        <v>313</v>
      </c>
      <c r="E425" s="271">
        <v>2</v>
      </c>
      <c r="F425" s="271">
        <v>0</v>
      </c>
      <c r="G425" s="271">
        <v>0</v>
      </c>
      <c r="H425" s="2"/>
      <c r="I425" s="2"/>
      <c r="J425" s="431"/>
      <c r="K425" s="70"/>
      <c r="M425" s="25"/>
    </row>
    <row r="426" spans="1:13" ht="15.75" thickBot="1" x14ac:dyDescent="0.25">
      <c r="A426" s="430"/>
      <c r="B426" s="13"/>
      <c r="C426" s="262">
        <v>7</v>
      </c>
      <c r="D426" s="263" t="s">
        <v>312</v>
      </c>
      <c r="E426" s="271">
        <v>2</v>
      </c>
      <c r="F426" s="271"/>
      <c r="G426" s="271"/>
      <c r="H426" s="2"/>
      <c r="I426" s="2"/>
      <c r="J426" s="431"/>
      <c r="K426" s="70"/>
      <c r="M426" s="25"/>
    </row>
    <row r="427" spans="1:13" ht="15.75" thickBot="1" x14ac:dyDescent="0.25">
      <c r="A427" s="430"/>
      <c r="B427" s="13"/>
      <c r="C427" s="262">
        <v>8</v>
      </c>
      <c r="D427" s="263" t="s">
        <v>311</v>
      </c>
      <c r="E427" s="271">
        <v>2</v>
      </c>
      <c r="F427" s="271"/>
      <c r="G427" s="271"/>
      <c r="H427" s="2"/>
      <c r="I427" s="2"/>
      <c r="J427" s="431"/>
      <c r="K427" s="70"/>
      <c r="M427" s="25"/>
    </row>
    <row r="428" spans="1:13" ht="15.75" thickBot="1" x14ac:dyDescent="0.25">
      <c r="A428" s="430"/>
      <c r="B428" s="13"/>
      <c r="C428" s="262">
        <v>9</v>
      </c>
      <c r="D428" s="263" t="s">
        <v>310</v>
      </c>
      <c r="E428" s="271">
        <v>2</v>
      </c>
      <c r="F428" s="271"/>
      <c r="G428" s="271"/>
      <c r="H428" s="2"/>
      <c r="I428" s="2"/>
      <c r="J428" s="431"/>
      <c r="K428" s="70"/>
      <c r="M428" s="25"/>
    </row>
    <row r="429" spans="1:13" ht="15.75" thickBot="1" x14ac:dyDescent="0.25">
      <c r="A429" s="430"/>
      <c r="B429" s="13"/>
      <c r="C429" s="262">
        <v>10</v>
      </c>
      <c r="D429" s="263" t="s">
        <v>316</v>
      </c>
      <c r="E429" s="271">
        <v>2</v>
      </c>
      <c r="F429" s="271"/>
      <c r="G429" s="271">
        <v>2</v>
      </c>
      <c r="H429" s="2"/>
      <c r="I429" s="2"/>
      <c r="J429" s="431"/>
      <c r="K429" s="70"/>
      <c r="M429" s="25"/>
    </row>
    <row r="430" spans="1:13" ht="15.75" thickBot="1" x14ac:dyDescent="0.25">
      <c r="A430" s="430"/>
      <c r="B430" s="13"/>
      <c r="C430" s="262">
        <v>11</v>
      </c>
      <c r="D430" s="263" t="s">
        <v>160</v>
      </c>
      <c r="E430" s="271">
        <v>1</v>
      </c>
      <c r="F430" s="271"/>
      <c r="G430" s="271"/>
      <c r="H430" s="2"/>
      <c r="I430" s="2"/>
      <c r="J430" s="431"/>
      <c r="K430" s="70"/>
      <c r="M430" s="25"/>
    </row>
    <row r="431" spans="1:13" x14ac:dyDescent="0.2">
      <c r="A431" s="430"/>
      <c r="B431" s="13"/>
      <c r="C431" s="265">
        <v>12</v>
      </c>
      <c r="D431" s="266" t="s">
        <v>370</v>
      </c>
      <c r="E431" s="273">
        <v>1</v>
      </c>
      <c r="F431" s="273">
        <v>2</v>
      </c>
      <c r="G431" s="273">
        <v>2</v>
      </c>
      <c r="H431" s="2"/>
      <c r="I431" s="2"/>
      <c r="J431" s="431"/>
      <c r="K431" s="70"/>
      <c r="M431" s="25"/>
    </row>
    <row r="432" spans="1:13" x14ac:dyDescent="0.2">
      <c r="A432" s="430"/>
      <c r="B432" s="13"/>
      <c r="C432" s="267"/>
      <c r="D432" s="264" t="s">
        <v>372</v>
      </c>
      <c r="E432" s="275"/>
      <c r="F432" s="275"/>
      <c r="G432" s="275"/>
      <c r="H432" s="2"/>
      <c r="I432" s="2"/>
      <c r="J432" s="431"/>
      <c r="K432" s="70"/>
      <c r="M432" s="25"/>
    </row>
    <row r="433" spans="1:13" ht="15.75" thickBot="1" x14ac:dyDescent="0.25">
      <c r="A433" s="430"/>
      <c r="B433" s="13"/>
      <c r="C433" s="268"/>
      <c r="D433" s="369" t="s">
        <v>371</v>
      </c>
      <c r="E433" s="404">
        <v>1</v>
      </c>
      <c r="F433" s="404">
        <v>2</v>
      </c>
      <c r="G433" s="404">
        <v>2</v>
      </c>
      <c r="H433" s="2"/>
      <c r="I433" s="2"/>
      <c r="J433" s="431"/>
      <c r="K433" s="70"/>
      <c r="M433" s="25"/>
    </row>
    <row r="434" spans="1:13" ht="15.75" thickBot="1" x14ac:dyDescent="0.25">
      <c r="A434" s="430"/>
      <c r="B434" s="13"/>
      <c r="C434" s="262">
        <v>13</v>
      </c>
      <c r="D434" s="263" t="s">
        <v>318</v>
      </c>
      <c r="E434" s="271"/>
      <c r="F434" s="271"/>
      <c r="G434" s="271">
        <v>4</v>
      </c>
      <c r="H434" s="2"/>
      <c r="I434" s="2"/>
      <c r="J434" s="431"/>
      <c r="K434" s="70"/>
      <c r="M434" s="25"/>
    </row>
    <row r="435" spans="1:13" ht="15.75" thickBot="1" x14ac:dyDescent="0.25">
      <c r="A435" s="430"/>
      <c r="B435" s="13"/>
      <c r="C435" s="262">
        <v>14</v>
      </c>
      <c r="D435" s="266" t="s">
        <v>308</v>
      </c>
      <c r="E435" s="273">
        <v>1</v>
      </c>
      <c r="F435" s="273">
        <v>0</v>
      </c>
      <c r="G435" s="273">
        <v>0</v>
      </c>
      <c r="H435" s="2"/>
      <c r="I435" s="2"/>
      <c r="J435" s="431"/>
      <c r="K435" s="70"/>
      <c r="M435" s="25"/>
    </row>
    <row r="436" spans="1:13" ht="15.75" thickBot="1" x14ac:dyDescent="0.25">
      <c r="A436" s="430"/>
      <c r="B436" s="13"/>
      <c r="C436" s="12"/>
      <c r="D436" s="279" t="s">
        <v>373</v>
      </c>
      <c r="E436" s="270">
        <v>22</v>
      </c>
      <c r="F436" s="270">
        <v>6</v>
      </c>
      <c r="G436" s="270">
        <v>12</v>
      </c>
      <c r="H436" s="2"/>
      <c r="I436" s="2"/>
      <c r="J436" s="431"/>
      <c r="K436" s="70"/>
      <c r="M436" s="25"/>
    </row>
    <row r="437" spans="1:13" ht="15.75" thickBot="1" x14ac:dyDescent="0.25">
      <c r="A437" s="430"/>
      <c r="B437" s="13"/>
      <c r="C437" s="2"/>
      <c r="D437" s="2"/>
      <c r="E437" s="2"/>
      <c r="F437" s="2"/>
      <c r="G437" s="2"/>
      <c r="H437" s="2"/>
      <c r="I437" s="2"/>
      <c r="J437" s="431"/>
      <c r="K437" s="70"/>
      <c r="M437" s="25"/>
    </row>
    <row r="438" spans="1:13" ht="16.5" thickBot="1" x14ac:dyDescent="0.25">
      <c r="A438" s="413"/>
      <c r="B438" s="173"/>
      <c r="C438" s="15" t="s">
        <v>122</v>
      </c>
      <c r="D438" s="15" t="s">
        <v>92</v>
      </c>
      <c r="E438" s="15" t="s">
        <v>93</v>
      </c>
      <c r="F438" s="16" t="s">
        <v>94</v>
      </c>
      <c r="G438" s="3"/>
      <c r="H438" s="3"/>
      <c r="I438" s="3"/>
      <c r="J438" s="414"/>
      <c r="M438" s="25"/>
    </row>
    <row r="439" spans="1:13" x14ac:dyDescent="0.2">
      <c r="A439" s="413"/>
      <c r="B439" s="173"/>
      <c r="C439" s="17" t="s">
        <v>95</v>
      </c>
      <c r="D439" s="18">
        <v>0.58799999999999997</v>
      </c>
      <c r="E439" s="18">
        <v>22</v>
      </c>
      <c r="F439" s="308">
        <v>12.936</v>
      </c>
      <c r="G439" s="3"/>
      <c r="H439" s="528"/>
      <c r="I439" s="528"/>
      <c r="J439" s="414"/>
      <c r="M439" s="25"/>
    </row>
    <row r="440" spans="1:13" x14ac:dyDescent="0.2">
      <c r="A440" s="413"/>
      <c r="B440" s="173"/>
      <c r="C440" s="19" t="s">
        <v>96</v>
      </c>
      <c r="D440" s="20">
        <v>0.19625000000000001</v>
      </c>
      <c r="E440" s="20">
        <v>12</v>
      </c>
      <c r="F440" s="21">
        <v>2.355</v>
      </c>
      <c r="G440" s="3"/>
      <c r="H440" s="285"/>
      <c r="I440" s="285"/>
      <c r="J440" s="414"/>
      <c r="M440" s="25"/>
    </row>
    <row r="441" spans="1:13" ht="15.75" thickBot="1" x14ac:dyDescent="0.25">
      <c r="A441" s="413"/>
      <c r="B441" s="173"/>
      <c r="C441" s="22" t="s">
        <v>91</v>
      </c>
      <c r="D441" s="23">
        <v>0.20250000000000001</v>
      </c>
      <c r="E441" s="23">
        <v>6</v>
      </c>
      <c r="F441" s="24">
        <v>1.2150000000000001</v>
      </c>
      <c r="G441" s="3"/>
      <c r="H441" s="102"/>
      <c r="I441" s="67"/>
      <c r="J441" s="414"/>
      <c r="M441" s="25"/>
    </row>
    <row r="442" spans="1:13" ht="15.75" thickBot="1" x14ac:dyDescent="0.25">
      <c r="A442" s="413"/>
      <c r="B442" s="173"/>
      <c r="C442" s="3"/>
      <c r="D442" s="313" t="s">
        <v>418</v>
      </c>
      <c r="E442" s="26">
        <v>40</v>
      </c>
      <c r="F442" s="409">
        <v>16.506</v>
      </c>
      <c r="G442" s="3"/>
      <c r="H442" s="102"/>
      <c r="I442" s="67"/>
      <c r="J442" s="414"/>
      <c r="M442" s="25"/>
    </row>
    <row r="443" spans="1:13" ht="15.75" thickBot="1" x14ac:dyDescent="0.25">
      <c r="A443" s="413"/>
      <c r="B443" s="173"/>
      <c r="C443" s="3"/>
      <c r="D443" s="3"/>
      <c r="E443" s="172"/>
      <c r="F443" s="172"/>
      <c r="G443" s="3"/>
      <c r="H443" s="102"/>
      <c r="I443" s="67"/>
      <c r="J443" s="414"/>
      <c r="M443" s="25"/>
    </row>
    <row r="444" spans="1:13" ht="15" customHeight="1" thickBot="1" x14ac:dyDescent="0.25">
      <c r="A444" s="246"/>
      <c r="B444" s="247" t="s">
        <v>356</v>
      </c>
      <c r="C444" s="256" t="s">
        <v>334</v>
      </c>
      <c r="D444" s="492" t="s">
        <v>31</v>
      </c>
      <c r="E444" s="492"/>
      <c r="F444" s="492"/>
      <c r="G444" s="492"/>
      <c r="H444" s="256" t="s">
        <v>322</v>
      </c>
      <c r="I444" s="249"/>
      <c r="J444" s="257"/>
    </row>
    <row r="445" spans="1:13" x14ac:dyDescent="0.2">
      <c r="A445" s="413"/>
      <c r="B445" s="173"/>
      <c r="C445" s="3"/>
      <c r="D445" s="3"/>
      <c r="E445" s="3"/>
      <c r="F445" s="3"/>
      <c r="G445" s="3"/>
      <c r="H445" s="63"/>
      <c r="I445" s="63"/>
      <c r="J445" s="414"/>
      <c r="M445" s="25"/>
    </row>
    <row r="446" spans="1:13" s="3" customFormat="1" ht="15.75" thickBot="1" x14ac:dyDescent="0.25">
      <c r="A446" s="413"/>
      <c r="B446" s="173"/>
      <c r="J446" s="414"/>
    </row>
    <row r="447" spans="1:13" s="3" customFormat="1" ht="15.75" thickTop="1" x14ac:dyDescent="0.2">
      <c r="A447" s="413"/>
      <c r="B447" s="13"/>
      <c r="C447" s="13"/>
      <c r="D447" s="174" t="s">
        <v>104</v>
      </c>
      <c r="E447" s="175"/>
      <c r="F447" s="176"/>
      <c r="G447" s="4"/>
      <c r="H447" s="4"/>
      <c r="I447" s="4"/>
      <c r="J447" s="432"/>
      <c r="K447" s="4"/>
      <c r="L447" s="2"/>
    </row>
    <row r="448" spans="1:13" s="3" customFormat="1" x14ac:dyDescent="0.2">
      <c r="A448" s="413"/>
      <c r="B448" s="13"/>
      <c r="C448" s="13"/>
      <c r="D448" s="177" t="s">
        <v>90</v>
      </c>
      <c r="E448" s="178">
        <v>0.75</v>
      </c>
      <c r="F448" s="179"/>
      <c r="G448" s="4"/>
      <c r="H448" s="4"/>
      <c r="I448" s="4"/>
      <c r="J448" s="432"/>
      <c r="K448" s="4"/>
      <c r="L448" s="2"/>
    </row>
    <row r="449" spans="1:13" s="3" customFormat="1" x14ac:dyDescent="0.2">
      <c r="A449" s="413"/>
      <c r="B449" s="13"/>
      <c r="C449" s="7"/>
      <c r="D449" s="177" t="s">
        <v>105</v>
      </c>
      <c r="E449" s="180">
        <v>40</v>
      </c>
      <c r="F449" s="181"/>
      <c r="G449" s="7"/>
      <c r="H449" s="5"/>
      <c r="I449" s="4"/>
      <c r="J449" s="433"/>
      <c r="K449" s="8"/>
      <c r="L449" s="2"/>
    </row>
    <row r="450" spans="1:13" s="3" customFormat="1" ht="15.75" thickBot="1" x14ac:dyDescent="0.25">
      <c r="A450" s="413"/>
      <c r="B450" s="7"/>
      <c r="C450" s="7"/>
      <c r="D450" s="182" t="s">
        <v>72</v>
      </c>
      <c r="E450" s="410">
        <v>30</v>
      </c>
      <c r="F450" s="183"/>
      <c r="G450" s="7"/>
      <c r="H450" s="2"/>
      <c r="I450" s="4"/>
      <c r="J450" s="432"/>
      <c r="K450" s="8"/>
      <c r="L450" s="2"/>
    </row>
    <row r="451" spans="1:13" s="3" customFormat="1" ht="15.75" thickTop="1" x14ac:dyDescent="0.2">
      <c r="A451" s="413"/>
      <c r="B451" s="7"/>
      <c r="C451" s="7"/>
      <c r="D451" s="5"/>
      <c r="E451" s="11"/>
      <c r="F451" s="11"/>
      <c r="G451" s="7"/>
      <c r="H451" s="2"/>
      <c r="I451" s="4"/>
      <c r="J451" s="432"/>
      <c r="K451" s="8"/>
      <c r="L451" s="2"/>
    </row>
    <row r="452" spans="1:13" ht="15.75" thickBot="1" x14ac:dyDescent="0.25">
      <c r="A452" s="413"/>
      <c r="B452" s="173"/>
      <c r="C452" s="3"/>
      <c r="D452" s="3"/>
      <c r="E452" s="3"/>
      <c r="F452" s="3"/>
      <c r="G452" s="3"/>
      <c r="H452" s="3"/>
      <c r="I452" s="3"/>
      <c r="J452" s="414"/>
      <c r="M452" s="25"/>
    </row>
    <row r="453" spans="1:13" ht="15" customHeight="1" thickBot="1" x14ac:dyDescent="0.25">
      <c r="A453" s="246"/>
      <c r="B453" s="247" t="s">
        <v>357</v>
      </c>
      <c r="C453" s="256" t="s">
        <v>62</v>
      </c>
      <c r="D453" s="492" t="s">
        <v>63</v>
      </c>
      <c r="E453" s="492"/>
      <c r="F453" s="492"/>
      <c r="G453" s="492"/>
      <c r="H453" s="256" t="s">
        <v>103</v>
      </c>
      <c r="I453" s="249"/>
      <c r="J453" s="257"/>
    </row>
    <row r="454" spans="1:13" x14ac:dyDescent="0.2">
      <c r="A454" s="459"/>
      <c r="B454" s="529"/>
      <c r="C454" s="529"/>
      <c r="D454" s="529"/>
      <c r="E454" s="184"/>
      <c r="F454" s="185"/>
      <c r="G454" s="2"/>
      <c r="H454" s="2"/>
      <c r="I454" s="2"/>
      <c r="J454" s="431"/>
      <c r="K454" s="70"/>
      <c r="L454" s="70"/>
      <c r="M454" s="70"/>
    </row>
    <row r="455" spans="1:13" ht="14.45" customHeight="1" x14ac:dyDescent="0.2">
      <c r="A455" s="430"/>
      <c r="B455" s="530" t="s">
        <v>97</v>
      </c>
      <c r="C455" s="530"/>
      <c r="D455" s="530"/>
      <c r="E455" s="184">
        <v>40</v>
      </c>
      <c r="F455" s="185"/>
      <c r="G455" s="2"/>
      <c r="H455" s="2"/>
      <c r="I455" s="2"/>
      <c r="J455" s="431"/>
      <c r="K455" s="70"/>
      <c r="L455" s="70"/>
      <c r="M455" s="70"/>
    </row>
    <row r="456" spans="1:13" x14ac:dyDescent="0.2">
      <c r="A456" s="430"/>
      <c r="B456" s="13"/>
      <c r="C456" s="13"/>
      <c r="D456" s="5" t="s">
        <v>98</v>
      </c>
      <c r="E456" s="6">
        <v>3</v>
      </c>
      <c r="F456" s="7" t="s">
        <v>1</v>
      </c>
      <c r="G456" s="2"/>
      <c r="H456" s="2"/>
      <c r="I456" s="2"/>
      <c r="J456" s="431"/>
      <c r="K456" s="70"/>
      <c r="L456" s="70"/>
      <c r="M456" s="70"/>
    </row>
    <row r="457" spans="1:13" x14ac:dyDescent="0.2">
      <c r="A457" s="430"/>
      <c r="B457" s="13"/>
      <c r="C457" s="13"/>
      <c r="D457" s="5" t="s">
        <v>99</v>
      </c>
      <c r="E457" s="6">
        <v>120</v>
      </c>
      <c r="F457" s="7" t="s">
        <v>1</v>
      </c>
      <c r="G457" s="2"/>
      <c r="H457" s="2"/>
      <c r="I457" s="2"/>
      <c r="J457" s="431"/>
      <c r="K457" s="70"/>
      <c r="L457" s="70"/>
      <c r="M457" s="70"/>
    </row>
    <row r="458" spans="1:13" x14ac:dyDescent="0.2">
      <c r="A458" s="430"/>
      <c r="B458" s="13"/>
      <c r="C458" s="13"/>
      <c r="D458" s="5" t="s">
        <v>100</v>
      </c>
      <c r="E458" s="6">
        <v>5.0999999999999996</v>
      </c>
      <c r="F458" s="7" t="s">
        <v>101</v>
      </c>
      <c r="G458" s="2"/>
      <c r="H458" s="2"/>
      <c r="I458" s="2"/>
      <c r="J458" s="431"/>
      <c r="K458" s="70"/>
      <c r="L458" s="70"/>
      <c r="M458" s="70"/>
    </row>
    <row r="459" spans="1:13" x14ac:dyDescent="0.2">
      <c r="A459" s="430"/>
      <c r="B459" s="13"/>
      <c r="C459" s="13"/>
      <c r="D459" s="5" t="s">
        <v>102</v>
      </c>
      <c r="E459" s="411">
        <v>612</v>
      </c>
      <c r="F459" s="7" t="s">
        <v>103</v>
      </c>
      <c r="G459" s="2"/>
      <c r="H459" s="2"/>
      <c r="I459" s="2"/>
      <c r="J459" s="431"/>
      <c r="K459" s="70"/>
      <c r="L459" s="70"/>
      <c r="M459" s="70"/>
    </row>
    <row r="460" spans="1:13" x14ac:dyDescent="0.2">
      <c r="A460" s="430"/>
      <c r="B460" s="13"/>
      <c r="C460" s="2"/>
      <c r="D460" s="2"/>
      <c r="E460" s="2"/>
      <c r="F460" s="2"/>
      <c r="G460" s="2"/>
      <c r="H460" s="2"/>
      <c r="I460" s="2"/>
      <c r="J460" s="431"/>
      <c r="K460" s="70"/>
      <c r="L460" s="70"/>
      <c r="M460" s="70"/>
    </row>
    <row r="461" spans="1:13" ht="13.5" thickBot="1" x14ac:dyDescent="0.25">
      <c r="A461" s="387"/>
      <c r="B461" s="61"/>
      <c r="C461" s="61"/>
      <c r="D461" s="61"/>
      <c r="E461" s="61"/>
      <c r="F461" s="61"/>
      <c r="G461" s="61"/>
      <c r="H461" s="61"/>
      <c r="I461" s="61"/>
      <c r="J461" s="434"/>
      <c r="K461" s="155"/>
      <c r="L461" s="155"/>
      <c r="M461" s="155"/>
    </row>
    <row r="462" spans="1:13" ht="15" customHeight="1" thickBot="1" x14ac:dyDescent="0.25">
      <c r="A462" s="246"/>
      <c r="B462" s="247" t="s">
        <v>358</v>
      </c>
      <c r="C462" s="256" t="s">
        <v>337</v>
      </c>
      <c r="D462" s="492" t="s">
        <v>59</v>
      </c>
      <c r="E462" s="492"/>
      <c r="F462" s="492"/>
      <c r="G462" s="492"/>
      <c r="H462" s="256" t="s">
        <v>321</v>
      </c>
      <c r="I462" s="249"/>
      <c r="J462" s="257"/>
    </row>
    <row r="463" spans="1:13" ht="15.75" thickBot="1" x14ac:dyDescent="0.25">
      <c r="A463" s="387"/>
      <c r="B463" s="173"/>
      <c r="C463" s="61"/>
      <c r="D463" s="61"/>
      <c r="E463" s="61"/>
      <c r="F463" s="61"/>
      <c r="G463" s="61"/>
      <c r="H463" s="61"/>
      <c r="I463" s="61"/>
      <c r="J463" s="434"/>
      <c r="K463" s="155"/>
      <c r="L463" s="155"/>
      <c r="M463" s="155"/>
    </row>
    <row r="464" spans="1:13" ht="26.25" thickBot="1" x14ac:dyDescent="0.25">
      <c r="A464" s="387"/>
      <c r="B464" s="173"/>
      <c r="C464" s="531" t="s">
        <v>126</v>
      </c>
      <c r="D464" s="532"/>
      <c r="E464" s="532"/>
      <c r="F464" s="532"/>
      <c r="G464" s="533"/>
      <c r="H464" s="61"/>
      <c r="I464" s="61"/>
      <c r="J464" s="434"/>
      <c r="K464" s="155"/>
      <c r="L464" s="155"/>
      <c r="M464" s="155"/>
    </row>
    <row r="465" spans="1:13" ht="15.75" thickBot="1" x14ac:dyDescent="0.25">
      <c r="A465" s="387"/>
      <c r="B465" s="173"/>
      <c r="C465" s="61"/>
      <c r="D465" s="61"/>
      <c r="E465" s="61"/>
      <c r="F465" s="61"/>
      <c r="G465" s="61"/>
      <c r="H465" s="61"/>
      <c r="I465" s="61"/>
      <c r="J465" s="434"/>
      <c r="K465" s="155"/>
      <c r="L465" s="155"/>
      <c r="M465" s="155"/>
    </row>
    <row r="466" spans="1:13" ht="39.75" customHeight="1" thickBot="1" x14ac:dyDescent="0.25">
      <c r="A466" s="387"/>
      <c r="B466" s="3"/>
      <c r="C466" s="485" t="s">
        <v>127</v>
      </c>
      <c r="D466" s="486"/>
      <c r="E466" s="485" t="s">
        <v>128</v>
      </c>
      <c r="F466" s="486"/>
      <c r="G466" s="534" t="s">
        <v>129</v>
      </c>
      <c r="H466" s="535"/>
      <c r="I466" s="3"/>
      <c r="J466" s="414"/>
      <c r="K466" s="155"/>
      <c r="L466" s="155"/>
      <c r="M466" s="155"/>
    </row>
    <row r="467" spans="1:13" ht="12.75" x14ac:dyDescent="0.2">
      <c r="A467" s="387"/>
      <c r="B467" s="3"/>
      <c r="C467" s="301" t="s">
        <v>374</v>
      </c>
      <c r="D467" s="302">
        <v>4</v>
      </c>
      <c r="E467" s="299" t="s">
        <v>90</v>
      </c>
      <c r="F467" s="77" t="s">
        <v>130</v>
      </c>
      <c r="G467" s="72" t="s">
        <v>90</v>
      </c>
      <c r="H467" s="77" t="s">
        <v>130</v>
      </c>
      <c r="I467" s="3"/>
      <c r="J467" s="414"/>
      <c r="K467" s="155"/>
      <c r="L467" s="155"/>
      <c r="M467" s="155"/>
    </row>
    <row r="468" spans="1:13" ht="13.5" thickBot="1" x14ac:dyDescent="0.25">
      <c r="A468" s="387"/>
      <c r="B468" s="3"/>
      <c r="C468" s="73" t="s">
        <v>90</v>
      </c>
      <c r="D468" s="78" t="s">
        <v>130</v>
      </c>
      <c r="E468" s="300" t="s">
        <v>131</v>
      </c>
      <c r="F468" s="79" t="s">
        <v>132</v>
      </c>
      <c r="G468" s="98" t="s">
        <v>131</v>
      </c>
      <c r="H468" s="79" t="s">
        <v>132</v>
      </c>
      <c r="I468" s="3"/>
      <c r="J468" s="414"/>
      <c r="K468" s="155"/>
      <c r="L468" s="155"/>
      <c r="M468" s="155"/>
    </row>
    <row r="469" spans="1:13" ht="13.5" thickBot="1" x14ac:dyDescent="0.25">
      <c r="A469" s="387"/>
      <c r="B469" s="3"/>
      <c r="C469" s="80" t="s">
        <v>131</v>
      </c>
      <c r="D469" s="81" t="s">
        <v>132</v>
      </c>
      <c r="E469" s="61"/>
      <c r="F469" s="61"/>
      <c r="G469" s="61"/>
      <c r="H469" s="61"/>
      <c r="I469" s="3"/>
      <c r="J469" s="414"/>
      <c r="K469" s="155"/>
      <c r="L469" s="155"/>
      <c r="M469" s="155"/>
    </row>
    <row r="470" spans="1:13" ht="13.5" thickBot="1" x14ac:dyDescent="0.25">
      <c r="A470" s="387"/>
      <c r="B470" s="61"/>
      <c r="C470" s="61"/>
      <c r="D470" s="3"/>
      <c r="E470" s="61"/>
      <c r="F470" s="61"/>
      <c r="G470" s="61"/>
      <c r="H470" s="61"/>
      <c r="I470" s="3"/>
      <c r="J470" s="414"/>
      <c r="K470" s="155"/>
      <c r="L470" s="155"/>
      <c r="M470" s="155"/>
    </row>
    <row r="471" spans="1:13" ht="13.5" thickBot="1" x14ac:dyDescent="0.25">
      <c r="A471" s="545" t="s">
        <v>123</v>
      </c>
      <c r="B471" s="546"/>
      <c r="C471" s="549" t="s">
        <v>378</v>
      </c>
      <c r="D471" s="550"/>
      <c r="E471" s="551"/>
      <c r="F471" s="552"/>
      <c r="G471" s="61"/>
      <c r="H471" s="61"/>
      <c r="I471" s="3"/>
      <c r="J471" s="414"/>
      <c r="K471" s="261"/>
      <c r="L471" s="261"/>
      <c r="M471" s="261"/>
    </row>
    <row r="472" spans="1:13" ht="32.25" thickBot="1" x14ac:dyDescent="0.25">
      <c r="A472" s="547"/>
      <c r="B472" s="548"/>
      <c r="C472" s="388" t="s">
        <v>379</v>
      </c>
      <c r="D472" s="389" t="s">
        <v>375</v>
      </c>
      <c r="E472" s="296" t="s">
        <v>380</v>
      </c>
      <c r="F472" s="297" t="s">
        <v>134</v>
      </c>
      <c r="G472" s="303" t="s">
        <v>133</v>
      </c>
      <c r="H472" s="304" t="s">
        <v>134</v>
      </c>
      <c r="I472" s="3"/>
      <c r="J472" s="414"/>
      <c r="K472" s="75"/>
      <c r="L472" s="155"/>
      <c r="M472" s="155"/>
    </row>
    <row r="473" spans="1:13" ht="26.25" thickBot="1" x14ac:dyDescent="0.25">
      <c r="A473" s="262">
        <v>1</v>
      </c>
      <c r="B473" s="396" t="s">
        <v>317</v>
      </c>
      <c r="C473" s="400">
        <v>5.97</v>
      </c>
      <c r="D473" s="272">
        <v>23.88</v>
      </c>
      <c r="E473" s="400">
        <v>6.09</v>
      </c>
      <c r="F473" s="402">
        <v>2.4359999999999999</v>
      </c>
      <c r="G473" s="400">
        <v>10.39</v>
      </c>
      <c r="H473" s="402">
        <v>4.1560000000000006</v>
      </c>
      <c r="I473" s="3"/>
      <c r="J473" s="414"/>
      <c r="K473" s="75"/>
      <c r="L473" s="187"/>
      <c r="M473" s="187"/>
    </row>
    <row r="474" spans="1:13" ht="16.5" thickBot="1" x14ac:dyDescent="0.25">
      <c r="A474" s="262">
        <v>2</v>
      </c>
      <c r="B474" s="396" t="s">
        <v>315</v>
      </c>
      <c r="C474" s="403">
        <v>10.71</v>
      </c>
      <c r="D474" s="274">
        <v>42.84</v>
      </c>
      <c r="E474" s="403">
        <v>3.62</v>
      </c>
      <c r="F474" s="297">
        <v>1.4480000000000002</v>
      </c>
      <c r="G474" s="403"/>
      <c r="H474" s="297">
        <v>0</v>
      </c>
      <c r="I474" s="3"/>
      <c r="J474" s="414"/>
      <c r="K474" s="75"/>
      <c r="L474" s="187"/>
      <c r="M474" s="187"/>
    </row>
    <row r="475" spans="1:13" ht="15.75" customHeight="1" x14ac:dyDescent="0.2">
      <c r="A475" s="555">
        <v>3</v>
      </c>
      <c r="B475" s="557" t="s">
        <v>153</v>
      </c>
      <c r="C475" s="307">
        <v>6.91</v>
      </c>
      <c r="D475" s="308">
        <v>27.64</v>
      </c>
      <c r="E475" s="307">
        <v>7.16</v>
      </c>
      <c r="F475" s="76">
        <v>2.8640000000000003</v>
      </c>
      <c r="G475" s="307">
        <v>10.9</v>
      </c>
      <c r="H475" s="76">
        <v>4.3600000000000003</v>
      </c>
      <c r="I475" s="3"/>
      <c r="J475" s="414"/>
      <c r="K475" s="75"/>
      <c r="L475" s="187"/>
      <c r="M475" s="187"/>
    </row>
    <row r="476" spans="1:13" ht="16.5" thickBot="1" x14ac:dyDescent="0.25">
      <c r="A476" s="556"/>
      <c r="B476" s="558"/>
      <c r="C476" s="222">
        <v>11.55</v>
      </c>
      <c r="D476" s="24">
        <v>46.2</v>
      </c>
      <c r="E476" s="222">
        <v>4.03</v>
      </c>
      <c r="F476" s="81">
        <v>1.6120000000000001</v>
      </c>
      <c r="G476" s="222"/>
      <c r="H476" s="81">
        <v>0</v>
      </c>
      <c r="I476" s="3"/>
      <c r="J476" s="414"/>
      <c r="K476" s="75"/>
      <c r="L476" s="187"/>
      <c r="M476" s="187"/>
    </row>
    <row r="477" spans="1:13" ht="15.75" customHeight="1" x14ac:dyDescent="0.2">
      <c r="A477" s="555">
        <v>4</v>
      </c>
      <c r="B477" s="490" t="s">
        <v>314</v>
      </c>
      <c r="C477" s="307">
        <v>6.96</v>
      </c>
      <c r="D477" s="308">
        <v>27.84</v>
      </c>
      <c r="E477" s="307">
        <v>6.99</v>
      </c>
      <c r="F477" s="76">
        <v>2.7960000000000003</v>
      </c>
      <c r="G477" s="307">
        <v>8.0500000000000007</v>
      </c>
      <c r="H477" s="76">
        <v>3.2200000000000006</v>
      </c>
      <c r="I477" s="3"/>
      <c r="J477" s="414"/>
      <c r="K477" s="75"/>
      <c r="L477" s="187"/>
      <c r="M477" s="187"/>
    </row>
    <row r="478" spans="1:13" ht="16.5" thickBot="1" x14ac:dyDescent="0.25">
      <c r="A478" s="556"/>
      <c r="B478" s="491"/>
      <c r="C478" s="222">
        <v>13.434999999999999</v>
      </c>
      <c r="D478" s="24">
        <v>53.739999999999995</v>
      </c>
      <c r="E478" s="222">
        <v>4.66</v>
      </c>
      <c r="F478" s="81">
        <v>1.8640000000000001</v>
      </c>
      <c r="G478" s="222"/>
      <c r="H478" s="81">
        <v>0</v>
      </c>
      <c r="I478" s="3"/>
      <c r="J478" s="414"/>
      <c r="K478" s="75"/>
      <c r="L478" s="261"/>
      <c r="M478" s="261"/>
    </row>
    <row r="479" spans="1:13" ht="15.75" x14ac:dyDescent="0.2">
      <c r="A479" s="265">
        <v>5</v>
      </c>
      <c r="B479" s="397" t="s">
        <v>161</v>
      </c>
      <c r="C479" s="307">
        <v>7.34</v>
      </c>
      <c r="D479" s="308">
        <v>29.36</v>
      </c>
      <c r="E479" s="307">
        <v>3.76</v>
      </c>
      <c r="F479" s="76">
        <v>1.504</v>
      </c>
      <c r="G479" s="307">
        <v>17.079999999999998</v>
      </c>
      <c r="H479" s="76">
        <v>6.8319999999999999</v>
      </c>
      <c r="I479" s="3"/>
      <c r="J479" s="414"/>
      <c r="K479" s="75"/>
      <c r="L479" s="261"/>
      <c r="M479" s="261"/>
    </row>
    <row r="480" spans="1:13" ht="15.75" x14ac:dyDescent="0.2">
      <c r="A480" s="267"/>
      <c r="B480" s="398" t="s">
        <v>369</v>
      </c>
      <c r="C480" s="221">
        <v>6.96</v>
      </c>
      <c r="D480" s="21">
        <v>27.84</v>
      </c>
      <c r="E480" s="221">
        <v>7.3900000000000006</v>
      </c>
      <c r="F480" s="78">
        <v>2.9560000000000004</v>
      </c>
      <c r="G480" s="221"/>
      <c r="H480" s="78">
        <v>0</v>
      </c>
      <c r="I480" s="3"/>
      <c r="J480" s="414"/>
      <c r="K480" s="75"/>
      <c r="L480" s="187"/>
      <c r="M480" s="187"/>
    </row>
    <row r="481" spans="1:13" ht="16.5" thickBot="1" x14ac:dyDescent="0.25">
      <c r="A481" s="268"/>
      <c r="B481" s="399"/>
      <c r="C481" s="222">
        <v>6.69</v>
      </c>
      <c r="D481" s="24">
        <v>26.76</v>
      </c>
      <c r="E481" s="222">
        <v>6.63</v>
      </c>
      <c r="F481" s="81">
        <v>2.6520000000000001</v>
      </c>
      <c r="G481" s="222"/>
      <c r="H481" s="81">
        <v>0</v>
      </c>
      <c r="I481" s="3"/>
      <c r="J481" s="414"/>
      <c r="K481" s="75"/>
      <c r="L481" s="187"/>
      <c r="M481" s="187"/>
    </row>
    <row r="482" spans="1:13" ht="15.75" customHeight="1" x14ac:dyDescent="0.2">
      <c r="A482" s="555">
        <v>6</v>
      </c>
      <c r="B482" s="490" t="s">
        <v>313</v>
      </c>
      <c r="C482" s="307">
        <v>10.785</v>
      </c>
      <c r="D482" s="308">
        <v>43.14</v>
      </c>
      <c r="E482" s="307">
        <v>3.62</v>
      </c>
      <c r="F482" s="76">
        <v>1.4480000000000002</v>
      </c>
      <c r="G482" s="307"/>
      <c r="H482" s="76">
        <v>0</v>
      </c>
      <c r="I482" s="3"/>
      <c r="J482" s="414"/>
      <c r="K482" s="75"/>
      <c r="L482" s="187"/>
      <c r="M482" s="187"/>
    </row>
    <row r="483" spans="1:13" ht="16.5" thickBot="1" x14ac:dyDescent="0.25">
      <c r="A483" s="556"/>
      <c r="B483" s="491"/>
      <c r="C483" s="222">
        <v>10.355</v>
      </c>
      <c r="D483" s="24">
        <v>41.42</v>
      </c>
      <c r="E483" s="222">
        <v>3.84</v>
      </c>
      <c r="F483" s="81">
        <v>1.536</v>
      </c>
      <c r="G483" s="222"/>
      <c r="H483" s="81">
        <v>0</v>
      </c>
      <c r="I483" s="3"/>
      <c r="J483" s="414"/>
      <c r="K483" s="75"/>
      <c r="L483" s="187"/>
      <c r="M483" s="187"/>
    </row>
    <row r="484" spans="1:13" ht="25.5" customHeight="1" x14ac:dyDescent="0.2">
      <c r="A484" s="555">
        <v>7</v>
      </c>
      <c r="B484" s="490" t="s">
        <v>312</v>
      </c>
      <c r="C484" s="307">
        <v>13.544999999999998</v>
      </c>
      <c r="D484" s="308">
        <v>54.179999999999993</v>
      </c>
      <c r="E484" s="307">
        <v>3.85</v>
      </c>
      <c r="F484" s="76">
        <v>1.54</v>
      </c>
      <c r="G484" s="307"/>
      <c r="H484" s="76">
        <v>0</v>
      </c>
      <c r="I484" s="3"/>
      <c r="J484" s="414"/>
      <c r="K484" s="75"/>
      <c r="L484" s="187"/>
      <c r="M484" s="187"/>
    </row>
    <row r="485" spans="1:13" ht="16.5" thickBot="1" x14ac:dyDescent="0.25">
      <c r="A485" s="556"/>
      <c r="B485" s="491"/>
      <c r="C485" s="222">
        <v>11.875</v>
      </c>
      <c r="D485" s="24">
        <v>47.5</v>
      </c>
      <c r="E485" s="222">
        <v>3.87</v>
      </c>
      <c r="F485" s="81">
        <v>1.548</v>
      </c>
      <c r="G485" s="222"/>
      <c r="H485" s="81"/>
      <c r="I485" s="3"/>
      <c r="J485" s="435"/>
      <c r="K485" s="75"/>
      <c r="L485" s="261"/>
      <c r="M485" s="261"/>
    </row>
    <row r="486" spans="1:13" ht="15.75" customHeight="1" x14ac:dyDescent="0.2">
      <c r="A486" s="555">
        <v>8</v>
      </c>
      <c r="B486" s="490" t="s">
        <v>311</v>
      </c>
      <c r="C486" s="307">
        <v>12.530000000000001</v>
      </c>
      <c r="D486" s="308">
        <v>50.120000000000005</v>
      </c>
      <c r="E486" s="307">
        <v>3.44</v>
      </c>
      <c r="F486" s="76">
        <v>1.3760000000000001</v>
      </c>
      <c r="G486" s="307"/>
      <c r="H486" s="76">
        <v>0</v>
      </c>
      <c r="I486" s="3"/>
      <c r="J486" s="414"/>
      <c r="K486" s="75"/>
      <c r="L486" s="187"/>
      <c r="M486" s="187"/>
    </row>
    <row r="487" spans="1:13" ht="25.5" customHeight="1" thickBot="1" x14ac:dyDescent="0.25">
      <c r="A487" s="556"/>
      <c r="B487" s="491"/>
      <c r="C487" s="222">
        <v>10.305</v>
      </c>
      <c r="D487" s="24">
        <v>41.22</v>
      </c>
      <c r="E487" s="222">
        <v>3.43</v>
      </c>
      <c r="F487" s="81">
        <v>1.3720000000000001</v>
      </c>
      <c r="G487" s="222"/>
      <c r="H487" s="81">
        <v>0</v>
      </c>
      <c r="I487" s="3"/>
      <c r="J487" s="414"/>
      <c r="K487" s="75"/>
      <c r="L487" s="187"/>
      <c r="M487" s="187"/>
    </row>
    <row r="488" spans="1:13" ht="15.75" customHeight="1" x14ac:dyDescent="0.2">
      <c r="A488" s="555">
        <v>9</v>
      </c>
      <c r="B488" s="490" t="s">
        <v>310</v>
      </c>
      <c r="C488" s="307">
        <v>10.27</v>
      </c>
      <c r="D488" s="308">
        <v>41.08</v>
      </c>
      <c r="E488" s="307">
        <v>3.46</v>
      </c>
      <c r="F488" s="76">
        <v>1.3840000000000001</v>
      </c>
      <c r="G488" s="307"/>
      <c r="H488" s="76">
        <v>0</v>
      </c>
      <c r="I488" s="3"/>
      <c r="J488" s="414"/>
      <c r="K488" s="75"/>
      <c r="L488" s="261"/>
      <c r="M488" s="261"/>
    </row>
    <row r="489" spans="1:13" ht="16.5" thickBot="1" x14ac:dyDescent="0.25">
      <c r="A489" s="556"/>
      <c r="B489" s="491"/>
      <c r="C489" s="222">
        <v>13.815</v>
      </c>
      <c r="D489" s="24">
        <v>55.26</v>
      </c>
      <c r="E489" s="222">
        <v>3.42</v>
      </c>
      <c r="F489" s="81">
        <v>1.3680000000000001</v>
      </c>
      <c r="G489" s="222"/>
      <c r="H489" s="81">
        <v>0</v>
      </c>
      <c r="I489" s="3"/>
      <c r="J489" s="414"/>
      <c r="K489" s="75"/>
      <c r="L489" s="261"/>
      <c r="M489" s="261"/>
    </row>
    <row r="490" spans="1:13" ht="26.25" thickBot="1" x14ac:dyDescent="0.25">
      <c r="A490" s="262">
        <v>10</v>
      </c>
      <c r="B490" s="396" t="s">
        <v>316</v>
      </c>
      <c r="C490" s="400">
        <v>6.36</v>
      </c>
      <c r="D490" s="272">
        <v>25.44</v>
      </c>
      <c r="E490" s="400">
        <v>6.42</v>
      </c>
      <c r="F490" s="402">
        <v>2.5680000000000001</v>
      </c>
      <c r="G490" s="400">
        <v>21.03</v>
      </c>
      <c r="H490" s="402">
        <v>8.4120000000000008</v>
      </c>
      <c r="I490" s="3"/>
      <c r="J490" s="414"/>
      <c r="K490" s="75"/>
      <c r="L490" s="187"/>
      <c r="M490" s="187"/>
    </row>
    <row r="491" spans="1:13" ht="16.5" thickBot="1" x14ac:dyDescent="0.25">
      <c r="A491" s="262"/>
      <c r="B491" s="396"/>
      <c r="C491" s="452">
        <v>7.01</v>
      </c>
      <c r="D491" s="453">
        <v>28.04</v>
      </c>
      <c r="E491" s="452">
        <v>7.1899999999999995</v>
      </c>
      <c r="F491" s="76">
        <v>2.8759999999999999</v>
      </c>
      <c r="G491" s="307"/>
      <c r="H491" s="76">
        <v>0</v>
      </c>
      <c r="I491" s="3"/>
      <c r="J491" s="414"/>
      <c r="K491" s="75"/>
      <c r="L491" s="187"/>
      <c r="M491" s="187"/>
    </row>
    <row r="492" spans="1:13" ht="26.25" thickBot="1" x14ac:dyDescent="0.25">
      <c r="A492" s="262">
        <v>11</v>
      </c>
      <c r="B492" s="396" t="s">
        <v>160</v>
      </c>
      <c r="C492" s="222">
        <v>9.6750000000000007</v>
      </c>
      <c r="D492" s="24">
        <v>38.700000000000003</v>
      </c>
      <c r="E492" s="222">
        <v>3.5</v>
      </c>
      <c r="F492" s="81">
        <v>1.4000000000000001</v>
      </c>
      <c r="G492" s="222"/>
      <c r="H492" s="81">
        <v>0</v>
      </c>
      <c r="I492" s="3"/>
      <c r="J492" s="414"/>
      <c r="K492" s="75"/>
      <c r="L492" s="261"/>
      <c r="M492" s="261"/>
    </row>
    <row r="493" spans="1:13" ht="25.5" x14ac:dyDescent="0.2">
      <c r="A493" s="265">
        <v>12</v>
      </c>
      <c r="B493" s="397" t="s">
        <v>370</v>
      </c>
      <c r="C493" s="307">
        <v>4.28</v>
      </c>
      <c r="D493" s="308">
        <v>17.12</v>
      </c>
      <c r="E493" s="307">
        <v>4.32</v>
      </c>
      <c r="F493" s="76">
        <v>1.7280000000000002</v>
      </c>
      <c r="G493" s="307"/>
      <c r="H493" s="76">
        <v>0</v>
      </c>
      <c r="I493" s="3"/>
      <c r="J493" s="414"/>
      <c r="K493" s="75"/>
      <c r="L493" s="261"/>
      <c r="M493" s="261"/>
    </row>
    <row r="494" spans="1:13" ht="15.75" x14ac:dyDescent="0.2">
      <c r="A494" s="267"/>
      <c r="B494" s="398" t="s">
        <v>372</v>
      </c>
      <c r="C494" s="221">
        <v>8.879999999999999</v>
      </c>
      <c r="D494" s="21">
        <v>35.519999999999996</v>
      </c>
      <c r="E494" s="221">
        <v>3.41</v>
      </c>
      <c r="F494" s="78">
        <v>1.3640000000000001</v>
      </c>
      <c r="G494" s="221"/>
      <c r="H494" s="78">
        <v>0</v>
      </c>
      <c r="I494" s="3"/>
      <c r="J494" s="414"/>
      <c r="K494" s="75"/>
      <c r="L494" s="261"/>
      <c r="M494" s="261"/>
    </row>
    <row r="495" spans="1:13" ht="16.5" thickBot="1" x14ac:dyDescent="0.25">
      <c r="A495" s="268"/>
      <c r="B495" s="399" t="s">
        <v>371</v>
      </c>
      <c r="C495" s="222">
        <v>10.629999999999999</v>
      </c>
      <c r="D495" s="24">
        <v>42.519999999999996</v>
      </c>
      <c r="E495" s="222">
        <v>3.37</v>
      </c>
      <c r="F495" s="81">
        <v>1.3480000000000001</v>
      </c>
      <c r="G495" s="222"/>
      <c r="H495" s="81">
        <v>0</v>
      </c>
      <c r="I495" s="3"/>
      <c r="J495" s="414"/>
      <c r="K495" s="75"/>
      <c r="L495" s="261"/>
      <c r="M495" s="261"/>
    </row>
    <row r="496" spans="1:13" ht="26.25" thickBot="1" x14ac:dyDescent="0.25">
      <c r="A496" s="262">
        <v>13</v>
      </c>
      <c r="B496" s="396" t="s">
        <v>318</v>
      </c>
      <c r="C496" s="400">
        <v>6.92</v>
      </c>
      <c r="D496" s="272">
        <v>27.68</v>
      </c>
      <c r="E496" s="400">
        <v>7.07</v>
      </c>
      <c r="F496" s="402">
        <v>2.8280000000000003</v>
      </c>
      <c r="G496" s="400"/>
      <c r="H496" s="402">
        <v>0</v>
      </c>
      <c r="I496" s="3"/>
      <c r="J496" s="414"/>
      <c r="K496" s="75"/>
      <c r="L496" s="261"/>
      <c r="M496" s="261"/>
    </row>
    <row r="497" spans="1:13" ht="26.25" thickBot="1" x14ac:dyDescent="0.25">
      <c r="A497" s="262">
        <v>14</v>
      </c>
      <c r="B497" s="396" t="s">
        <v>308</v>
      </c>
      <c r="C497" s="400">
        <v>6.55</v>
      </c>
      <c r="D497" s="272">
        <v>26.2</v>
      </c>
      <c r="E497" s="400">
        <v>3.25</v>
      </c>
      <c r="F497" s="402">
        <v>1.3</v>
      </c>
      <c r="G497" s="400">
        <v>7.93</v>
      </c>
      <c r="H497" s="402">
        <v>3.1720000000000002</v>
      </c>
      <c r="I497" s="3"/>
      <c r="J497" s="414"/>
      <c r="K497" s="75"/>
      <c r="L497" s="261"/>
      <c r="M497" s="261"/>
    </row>
    <row r="498" spans="1:13" ht="16.5" thickBot="1" x14ac:dyDescent="0.25">
      <c r="A498" s="387"/>
      <c r="B498" s="173"/>
      <c r="C498" s="3"/>
      <c r="D498" s="61"/>
      <c r="E498" s="290" t="s">
        <v>383</v>
      </c>
      <c r="F498" s="395">
        <v>47.116</v>
      </c>
      <c r="G498" s="290" t="s">
        <v>384</v>
      </c>
      <c r="H498" s="395">
        <v>26.980000000000004</v>
      </c>
      <c r="I498" s="3"/>
      <c r="J498" s="414"/>
      <c r="K498" s="75"/>
      <c r="L498" s="155"/>
      <c r="M498" s="155"/>
    </row>
    <row r="499" spans="1:13" ht="15.75" x14ac:dyDescent="0.2">
      <c r="A499" s="387"/>
      <c r="B499" s="173"/>
      <c r="C499" s="293" t="s">
        <v>376</v>
      </c>
      <c r="D499" s="308">
        <v>921.24000000000012</v>
      </c>
      <c r="E499" s="3"/>
      <c r="F499" s="3"/>
      <c r="G499" s="3"/>
      <c r="H499" s="3"/>
      <c r="I499" s="3"/>
      <c r="J499" s="414"/>
      <c r="K499" s="75"/>
      <c r="L499" s="155"/>
      <c r="M499" s="155"/>
    </row>
    <row r="500" spans="1:13" ht="15.75" x14ac:dyDescent="0.2">
      <c r="A500" s="387"/>
      <c r="B500" s="173"/>
      <c r="C500" s="294" t="s">
        <v>377</v>
      </c>
      <c r="D500" s="295">
        <v>0.4</v>
      </c>
      <c r="E500" s="3"/>
      <c r="F500" s="3"/>
      <c r="G500" s="3"/>
      <c r="H500" s="3"/>
      <c r="I500" s="3"/>
      <c r="J500" s="414"/>
      <c r="K500" s="75"/>
      <c r="L500" s="155"/>
      <c r="M500" s="155"/>
    </row>
    <row r="501" spans="1:13" ht="16.5" thickBot="1" x14ac:dyDescent="0.25">
      <c r="A501" s="387"/>
      <c r="B501" s="173"/>
      <c r="C501" s="199" t="s">
        <v>382</v>
      </c>
      <c r="D501" s="305">
        <v>368.49600000000009</v>
      </c>
      <c r="E501" s="3"/>
      <c r="F501" s="3"/>
      <c r="G501" s="3"/>
      <c r="H501" s="3"/>
      <c r="I501" s="3"/>
      <c r="J501" s="414"/>
      <c r="K501" s="75"/>
      <c r="L501" s="155"/>
      <c r="M501" s="155"/>
    </row>
    <row r="502" spans="1:13" ht="16.5" thickBot="1" x14ac:dyDescent="0.25">
      <c r="A502" s="387"/>
      <c r="B502" s="173"/>
      <c r="C502" s="3"/>
      <c r="D502" s="3"/>
      <c r="E502" s="3"/>
      <c r="F502" s="3"/>
      <c r="G502" s="3"/>
      <c r="H502" s="3"/>
      <c r="I502" s="3"/>
      <c r="J502" s="414"/>
      <c r="K502" s="75"/>
      <c r="L502" s="155"/>
      <c r="M502" s="155"/>
    </row>
    <row r="503" spans="1:13" ht="16.5" thickBot="1" x14ac:dyDescent="0.25">
      <c r="A503" s="387"/>
      <c r="B503" s="173"/>
      <c r="C503" s="313" t="s">
        <v>381</v>
      </c>
      <c r="D503" s="311" t="s">
        <v>398</v>
      </c>
      <c r="E503" s="312">
        <v>442.5920000000001</v>
      </c>
      <c r="F503" s="106" t="s">
        <v>1</v>
      </c>
      <c r="G503" s="3"/>
      <c r="H503" s="3"/>
      <c r="I503" s="3"/>
      <c r="J503" s="414"/>
      <c r="K503" s="75"/>
      <c r="L503" s="155"/>
      <c r="M503" s="155"/>
    </row>
    <row r="504" spans="1:13" ht="15.75" x14ac:dyDescent="0.2">
      <c r="A504" s="387"/>
      <c r="B504" s="173"/>
      <c r="C504" s="3"/>
      <c r="D504" s="3"/>
      <c r="E504" s="3"/>
      <c r="F504" s="3"/>
      <c r="G504" s="3"/>
      <c r="H504" s="3"/>
      <c r="I504" s="3"/>
      <c r="J504" s="414"/>
      <c r="K504" s="75"/>
      <c r="L504" s="155"/>
      <c r="M504" s="155"/>
    </row>
    <row r="505" spans="1:13" ht="15.75" thickBot="1" x14ac:dyDescent="0.25">
      <c r="A505" s="387"/>
      <c r="B505" s="173"/>
      <c r="C505" s="61"/>
      <c r="D505" s="61"/>
      <c r="E505" s="61"/>
      <c r="F505" s="61"/>
      <c r="G505" s="61"/>
      <c r="H505" s="61"/>
      <c r="I505" s="61"/>
      <c r="J505" s="434"/>
      <c r="K505" s="155"/>
      <c r="L505" s="155"/>
      <c r="M505" s="155"/>
    </row>
    <row r="506" spans="1:13" ht="26.25" thickBot="1" x14ac:dyDescent="0.25">
      <c r="A506" s="387"/>
      <c r="B506" s="173"/>
      <c r="C506" s="536" t="s">
        <v>135</v>
      </c>
      <c r="D506" s="537"/>
      <c r="E506" s="537"/>
      <c r="F506" s="537"/>
      <c r="G506" s="538"/>
      <c r="H506" s="61"/>
      <c r="I506" s="61"/>
      <c r="J506" s="434"/>
      <c r="K506" s="155"/>
      <c r="L506" s="155"/>
      <c r="M506" s="155"/>
    </row>
    <row r="507" spans="1:13" x14ac:dyDescent="0.2">
      <c r="A507" s="387"/>
      <c r="B507" s="173"/>
      <c r="C507" s="61"/>
      <c r="D507" s="61"/>
      <c r="E507" s="61"/>
      <c r="F507" s="61"/>
      <c r="G507" s="61"/>
      <c r="H507" s="61"/>
      <c r="I507" s="61"/>
      <c r="J507" s="434"/>
      <c r="K507" s="155"/>
      <c r="L507" s="155"/>
      <c r="M507" s="155"/>
    </row>
    <row r="508" spans="1:13" x14ac:dyDescent="0.2">
      <c r="A508" s="387"/>
      <c r="B508" s="173"/>
      <c r="C508" s="61"/>
      <c r="D508" s="61"/>
      <c r="E508" s="61"/>
      <c r="F508" s="61"/>
      <c r="G508" s="61"/>
      <c r="H508" s="61"/>
      <c r="I508" s="61"/>
      <c r="J508" s="434"/>
      <c r="K508" s="261"/>
      <c r="L508" s="261"/>
      <c r="M508" s="261"/>
    </row>
    <row r="509" spans="1:13" ht="13.5" thickBot="1" x14ac:dyDescent="0.25">
      <c r="A509" s="413"/>
      <c r="B509" s="61"/>
      <c r="C509" s="61"/>
      <c r="D509" s="61"/>
      <c r="E509" s="61"/>
      <c r="F509" s="61"/>
      <c r="G509" s="61"/>
      <c r="H509" s="61"/>
      <c r="I509" s="61"/>
      <c r="J509" s="434"/>
      <c r="K509" s="261"/>
      <c r="L509" s="261"/>
      <c r="M509" s="261"/>
    </row>
    <row r="510" spans="1:13" ht="15.75" x14ac:dyDescent="0.2">
      <c r="A510" s="387"/>
      <c r="B510" s="545" t="s">
        <v>123</v>
      </c>
      <c r="C510" s="553"/>
      <c r="D510" s="602" t="s">
        <v>91</v>
      </c>
      <c r="E510" s="603"/>
      <c r="F510" s="483" t="s">
        <v>389</v>
      </c>
      <c r="G510" s="484"/>
      <c r="H510" s="61"/>
      <c r="I510" s="61"/>
      <c r="J510" s="434"/>
      <c r="K510" s="261"/>
      <c r="L510" s="261"/>
      <c r="M510" s="261"/>
    </row>
    <row r="511" spans="1:13" ht="16.5" thickBot="1" x14ac:dyDescent="0.25">
      <c r="A511" s="387"/>
      <c r="B511" s="547"/>
      <c r="C511" s="554"/>
      <c r="D511" s="298" t="s">
        <v>385</v>
      </c>
      <c r="E511" s="238" t="s">
        <v>75</v>
      </c>
      <c r="F511" s="405" t="s">
        <v>147</v>
      </c>
      <c r="G511" s="406" t="s">
        <v>136</v>
      </c>
      <c r="H511" s="61"/>
      <c r="I511" s="61"/>
      <c r="J511" s="434"/>
      <c r="K511" s="261"/>
      <c r="L511" s="261"/>
      <c r="M511" s="261"/>
    </row>
    <row r="512" spans="1:13" ht="15.75" thickBot="1" x14ac:dyDescent="0.25">
      <c r="A512" s="387"/>
      <c r="B512" s="262">
        <v>1</v>
      </c>
      <c r="C512" s="390" t="s">
        <v>317</v>
      </c>
      <c r="D512" s="400"/>
      <c r="E512" s="401"/>
      <c r="F512" s="400">
        <v>15.12</v>
      </c>
      <c r="G512" s="272">
        <v>77.709999999999994</v>
      </c>
      <c r="H512" s="61"/>
      <c r="I512" s="61"/>
      <c r="J512" s="434"/>
      <c r="K512" s="261"/>
      <c r="L512" s="261"/>
      <c r="M512" s="261"/>
    </row>
    <row r="513" spans="1:13" ht="15.75" thickBot="1" x14ac:dyDescent="0.25">
      <c r="A513" s="387"/>
      <c r="B513" s="262">
        <v>2</v>
      </c>
      <c r="C513" s="390" t="s">
        <v>315</v>
      </c>
      <c r="D513" s="400"/>
      <c r="E513" s="401"/>
      <c r="F513" s="403">
        <v>0</v>
      </c>
      <c r="G513" s="274">
        <v>289.10000000000002</v>
      </c>
      <c r="H513" s="61"/>
      <c r="I513" s="61"/>
      <c r="J513" s="434"/>
      <c r="K513" s="261"/>
      <c r="L513" s="261"/>
      <c r="M513" s="261"/>
    </row>
    <row r="514" spans="1:13" ht="12.75" x14ac:dyDescent="0.2">
      <c r="A514" s="387"/>
      <c r="B514" s="555">
        <v>3</v>
      </c>
      <c r="C514" s="557" t="s">
        <v>153</v>
      </c>
      <c r="D514" s="307"/>
      <c r="E514" s="394"/>
      <c r="F514" s="307">
        <v>8.16</v>
      </c>
      <c r="G514" s="308">
        <v>273.25</v>
      </c>
      <c r="H514" s="61"/>
      <c r="I514" s="61"/>
      <c r="J514" s="434"/>
      <c r="K514" s="261"/>
      <c r="L514" s="261"/>
      <c r="M514" s="261"/>
    </row>
    <row r="515" spans="1:13" ht="13.5" thickBot="1" x14ac:dyDescent="0.25">
      <c r="A515" s="387"/>
      <c r="B515" s="556"/>
      <c r="C515" s="558"/>
      <c r="D515" s="222"/>
      <c r="E515" s="224"/>
      <c r="F515" s="222"/>
      <c r="G515" s="24"/>
      <c r="H515" s="61"/>
      <c r="I515" s="61"/>
      <c r="J515" s="434"/>
      <c r="K515" s="261"/>
      <c r="L515" s="261"/>
      <c r="M515" s="261"/>
    </row>
    <row r="516" spans="1:13" ht="12.75" x14ac:dyDescent="0.2">
      <c r="A516" s="387"/>
      <c r="B516" s="555">
        <v>4</v>
      </c>
      <c r="C516" s="557" t="s">
        <v>314</v>
      </c>
      <c r="D516" s="307"/>
      <c r="E516" s="394"/>
      <c r="F516" s="307">
        <v>10</v>
      </c>
      <c r="G516" s="308">
        <v>283.60000000000002</v>
      </c>
      <c r="H516" s="61"/>
      <c r="I516" s="61"/>
      <c r="J516" s="434"/>
      <c r="K516" s="261"/>
      <c r="L516" s="261"/>
      <c r="M516" s="261"/>
    </row>
    <row r="517" spans="1:13" ht="13.5" thickBot="1" x14ac:dyDescent="0.25">
      <c r="A517" s="387"/>
      <c r="B517" s="556"/>
      <c r="C517" s="558"/>
      <c r="D517" s="222"/>
      <c r="E517" s="224"/>
      <c r="F517" s="222"/>
      <c r="G517" s="24"/>
      <c r="H517" s="61"/>
      <c r="I517" s="61"/>
      <c r="J517" s="434"/>
      <c r="K517" s="261"/>
      <c r="L517" s="261"/>
      <c r="M517" s="261"/>
    </row>
    <row r="518" spans="1:13" x14ac:dyDescent="0.2">
      <c r="A518" s="387"/>
      <c r="B518" s="265">
        <v>5</v>
      </c>
      <c r="C518" s="391" t="s">
        <v>161</v>
      </c>
      <c r="D518" s="307" t="s">
        <v>386</v>
      </c>
      <c r="E518" s="394">
        <v>26.56</v>
      </c>
      <c r="F518" s="307">
        <v>18.579999999999998</v>
      </c>
      <c r="G518" s="308">
        <v>212.48999999999998</v>
      </c>
      <c r="H518" s="61"/>
      <c r="I518" s="61"/>
      <c r="J518" s="434"/>
      <c r="K518" s="261"/>
      <c r="L518" s="261"/>
      <c r="M518" s="261"/>
    </row>
    <row r="519" spans="1:13" x14ac:dyDescent="0.2">
      <c r="A519" s="387"/>
      <c r="B519" s="267"/>
      <c r="C519" s="392" t="s">
        <v>369</v>
      </c>
      <c r="D519" s="221"/>
      <c r="E519" s="309"/>
      <c r="F519" s="221"/>
      <c r="G519" s="21"/>
      <c r="H519" s="61"/>
      <c r="I519" s="61"/>
      <c r="J519" s="434"/>
      <c r="K519" s="261"/>
      <c r="L519" s="261"/>
      <c r="M519" s="261"/>
    </row>
    <row r="520" spans="1:13" ht="15.75" thickBot="1" x14ac:dyDescent="0.25">
      <c r="A520" s="387"/>
      <c r="B520" s="268"/>
      <c r="C520" s="393"/>
      <c r="D520" s="222"/>
      <c r="E520" s="224"/>
      <c r="F520" s="222"/>
      <c r="G520" s="24"/>
      <c r="H520" s="61"/>
      <c r="I520" s="61"/>
      <c r="J520" s="434"/>
      <c r="K520" s="261"/>
      <c r="L520" s="261"/>
      <c r="M520" s="261"/>
    </row>
    <row r="521" spans="1:13" ht="12.75" x14ac:dyDescent="0.2">
      <c r="A521" s="387"/>
      <c r="B521" s="555">
        <v>6</v>
      </c>
      <c r="C521" s="557" t="s">
        <v>313</v>
      </c>
      <c r="D521" s="307"/>
      <c r="E521" s="394"/>
      <c r="F521" s="307">
        <v>10</v>
      </c>
      <c r="G521" s="308">
        <v>207.97</v>
      </c>
      <c r="H521" s="61"/>
      <c r="I521" s="61"/>
      <c r="J521" s="434"/>
      <c r="K521" s="261"/>
      <c r="L521" s="261"/>
      <c r="M521" s="261"/>
    </row>
    <row r="522" spans="1:13" ht="13.5" thickBot="1" x14ac:dyDescent="0.25">
      <c r="A522" s="387"/>
      <c r="B522" s="556"/>
      <c r="C522" s="558"/>
      <c r="D522" s="222"/>
      <c r="E522" s="224"/>
      <c r="F522" s="222"/>
      <c r="G522" s="24"/>
      <c r="H522" s="61"/>
      <c r="I522" s="61"/>
      <c r="J522" s="434"/>
      <c r="K522" s="261"/>
      <c r="L522" s="261"/>
      <c r="M522" s="261"/>
    </row>
    <row r="523" spans="1:13" ht="12.75" x14ac:dyDescent="0.2">
      <c r="A523" s="387"/>
      <c r="B523" s="555">
        <v>7</v>
      </c>
      <c r="C523" s="557" t="s">
        <v>312</v>
      </c>
      <c r="D523" s="307"/>
      <c r="E523" s="394"/>
      <c r="F523" s="307">
        <v>10</v>
      </c>
      <c r="G523" s="308">
        <v>192.58</v>
      </c>
      <c r="H523" s="61"/>
      <c r="I523" s="61"/>
      <c r="J523" s="434"/>
      <c r="K523" s="261"/>
      <c r="L523" s="261"/>
      <c r="M523" s="261"/>
    </row>
    <row r="524" spans="1:13" ht="13.5" thickBot="1" x14ac:dyDescent="0.25">
      <c r="A524" s="387"/>
      <c r="B524" s="556"/>
      <c r="C524" s="558"/>
      <c r="D524" s="222"/>
      <c r="E524" s="224"/>
      <c r="F524" s="222"/>
      <c r="G524" s="24"/>
      <c r="H524" s="61"/>
      <c r="I524" s="61"/>
      <c r="J524" s="434"/>
      <c r="K524" s="261"/>
      <c r="L524" s="261"/>
      <c r="M524" s="261"/>
    </row>
    <row r="525" spans="1:13" ht="12.75" x14ac:dyDescent="0.2">
      <c r="A525" s="387"/>
      <c r="B525" s="555">
        <v>8</v>
      </c>
      <c r="C525" s="557" t="s">
        <v>311</v>
      </c>
      <c r="D525" s="307"/>
      <c r="E525" s="394"/>
      <c r="F525" s="307">
        <v>10</v>
      </c>
      <c r="G525" s="308">
        <v>176.97</v>
      </c>
      <c r="H525" s="61"/>
      <c r="I525" s="61"/>
      <c r="J525" s="434"/>
      <c r="K525" s="261"/>
      <c r="L525" s="261"/>
      <c r="M525" s="261"/>
    </row>
    <row r="526" spans="1:13" ht="13.5" thickBot="1" x14ac:dyDescent="0.25">
      <c r="A526" s="387"/>
      <c r="B526" s="556"/>
      <c r="C526" s="558"/>
      <c r="D526" s="222"/>
      <c r="E526" s="224"/>
      <c r="F526" s="222"/>
      <c r="G526" s="24"/>
      <c r="H526" s="61"/>
      <c r="I526" s="61"/>
      <c r="J526" s="434"/>
      <c r="K526" s="261"/>
      <c r="L526" s="261"/>
      <c r="M526" s="261"/>
    </row>
    <row r="527" spans="1:13" ht="12.75" x14ac:dyDescent="0.2">
      <c r="A527" s="387"/>
      <c r="B527" s="555">
        <v>9</v>
      </c>
      <c r="C527" s="557" t="s">
        <v>310</v>
      </c>
      <c r="D527" s="307"/>
      <c r="E527" s="394"/>
      <c r="F527" s="307">
        <v>10</v>
      </c>
      <c r="G527" s="308">
        <v>197.64</v>
      </c>
      <c r="H527" s="61"/>
      <c r="I527" s="61"/>
      <c r="J527" s="434"/>
      <c r="K527" s="261"/>
      <c r="L527" s="261"/>
      <c r="M527" s="261"/>
    </row>
    <row r="528" spans="1:13" ht="13.5" thickBot="1" x14ac:dyDescent="0.25">
      <c r="A528" s="387"/>
      <c r="B528" s="556"/>
      <c r="C528" s="558"/>
      <c r="D528" s="298"/>
      <c r="E528" s="238"/>
      <c r="F528" s="222"/>
      <c r="G528" s="24"/>
      <c r="H528" s="61"/>
      <c r="I528" s="61"/>
      <c r="J528" s="434"/>
      <c r="K528" s="261"/>
      <c r="L528" s="261"/>
      <c r="M528" s="261"/>
    </row>
    <row r="529" spans="1:13" ht="26.25" customHeight="1" x14ac:dyDescent="0.2">
      <c r="A529" s="387"/>
      <c r="B529" s="559">
        <v>10</v>
      </c>
      <c r="C529" s="561" t="s">
        <v>316</v>
      </c>
      <c r="D529" s="307"/>
      <c r="E529" s="394"/>
      <c r="F529" s="306">
        <v>20.11</v>
      </c>
      <c r="G529" s="451">
        <v>145.34</v>
      </c>
      <c r="H529" s="61"/>
      <c r="I529" s="61"/>
      <c r="J529" s="434"/>
      <c r="K529" s="261"/>
      <c r="L529" s="261"/>
      <c r="M529" s="261"/>
    </row>
    <row r="530" spans="1:13" ht="13.5" thickBot="1" x14ac:dyDescent="0.25">
      <c r="A530" s="387"/>
      <c r="B530" s="560"/>
      <c r="C530" s="562"/>
      <c r="D530" s="222"/>
      <c r="E530" s="224"/>
      <c r="F530" s="298"/>
      <c r="G530" s="374"/>
      <c r="H530" s="61"/>
      <c r="I530" s="61"/>
      <c r="J530" s="434"/>
      <c r="K530" s="261"/>
      <c r="L530" s="261"/>
      <c r="M530" s="261"/>
    </row>
    <row r="531" spans="1:13" ht="15.75" thickBot="1" x14ac:dyDescent="0.25">
      <c r="A531" s="387"/>
      <c r="B531" s="262">
        <v>11</v>
      </c>
      <c r="C531" s="390" t="s">
        <v>160</v>
      </c>
      <c r="D531" s="400"/>
      <c r="E531" s="401"/>
      <c r="F531" s="400"/>
      <c r="G531" s="272">
        <v>46.09</v>
      </c>
      <c r="H531" s="61"/>
      <c r="I531" s="61"/>
      <c r="J531" s="434"/>
      <c r="K531" s="261"/>
      <c r="L531" s="261"/>
      <c r="M531" s="261"/>
    </row>
    <row r="532" spans="1:13" ht="25.5" x14ac:dyDescent="0.2">
      <c r="A532" s="387"/>
      <c r="B532" s="265">
        <v>12</v>
      </c>
      <c r="C532" s="391" t="s">
        <v>370</v>
      </c>
      <c r="D532" s="307" t="s">
        <v>387</v>
      </c>
      <c r="E532" s="394">
        <v>9.3274999999999988</v>
      </c>
      <c r="F532" s="307"/>
      <c r="G532" s="308">
        <v>260.23</v>
      </c>
      <c r="H532" s="61"/>
      <c r="I532" s="61"/>
      <c r="J532" s="434"/>
      <c r="K532" s="261"/>
      <c r="L532" s="261"/>
      <c r="M532" s="261"/>
    </row>
    <row r="533" spans="1:13" x14ac:dyDescent="0.2">
      <c r="A533" s="387"/>
      <c r="B533" s="267"/>
      <c r="C533" s="392" t="s">
        <v>372</v>
      </c>
      <c r="D533" s="221"/>
      <c r="E533" s="309"/>
      <c r="F533" s="221"/>
      <c r="G533" s="21"/>
      <c r="H533" s="61"/>
      <c r="I533" s="61"/>
      <c r="J533" s="434"/>
      <c r="K533" s="261"/>
      <c r="L533" s="261"/>
      <c r="M533" s="261"/>
    </row>
    <row r="534" spans="1:13" ht="15.75" thickBot="1" x14ac:dyDescent="0.25">
      <c r="A534" s="387"/>
      <c r="B534" s="268"/>
      <c r="C534" s="393" t="s">
        <v>371</v>
      </c>
      <c r="D534" s="222" t="s">
        <v>388</v>
      </c>
      <c r="E534" s="224">
        <v>9.9600000000000009</v>
      </c>
      <c r="F534" s="222"/>
      <c r="G534" s="24">
        <v>261.07</v>
      </c>
      <c r="H534" s="61"/>
      <c r="I534" s="61"/>
      <c r="J534" s="434"/>
      <c r="K534" s="261"/>
      <c r="L534" s="261"/>
      <c r="M534" s="261"/>
    </row>
    <row r="535" spans="1:13" ht="15.75" thickBot="1" x14ac:dyDescent="0.25">
      <c r="A535" s="387"/>
      <c r="B535" s="262">
        <v>13</v>
      </c>
      <c r="C535" s="390" t="s">
        <v>318</v>
      </c>
      <c r="D535" s="400"/>
      <c r="E535" s="401"/>
      <c r="F535" s="400"/>
      <c r="G535" s="272">
        <v>537.1</v>
      </c>
      <c r="H535" s="61"/>
      <c r="I535" s="61"/>
      <c r="J535" s="434"/>
      <c r="K535" s="261"/>
      <c r="L535" s="261"/>
      <c r="M535" s="261"/>
    </row>
    <row r="536" spans="1:13" ht="26.25" thickBot="1" x14ac:dyDescent="0.25">
      <c r="A536" s="387"/>
      <c r="B536" s="262">
        <v>14</v>
      </c>
      <c r="C536" s="390" t="s">
        <v>308</v>
      </c>
      <c r="D536" s="400"/>
      <c r="E536" s="401"/>
      <c r="F536" s="400">
        <v>9.2899999999999991</v>
      </c>
      <c r="G536" s="272">
        <v>165.22</v>
      </c>
      <c r="H536" s="61"/>
      <c r="I536" s="61"/>
      <c r="J536" s="434"/>
      <c r="K536" s="261"/>
      <c r="L536" s="261"/>
      <c r="M536" s="261"/>
    </row>
    <row r="537" spans="1:13" x14ac:dyDescent="0.2">
      <c r="A537" s="387"/>
      <c r="B537" s="173"/>
      <c r="C537" s="61"/>
      <c r="D537" s="293" t="s">
        <v>390</v>
      </c>
      <c r="E537" s="308">
        <v>45.847499999999997</v>
      </c>
      <c r="F537" s="61"/>
      <c r="G537" s="61"/>
      <c r="H537" s="61"/>
      <c r="I537" s="61"/>
      <c r="J537" s="434"/>
      <c r="K537" s="261"/>
      <c r="L537" s="261"/>
      <c r="M537" s="261"/>
    </row>
    <row r="538" spans="1:13" x14ac:dyDescent="0.2">
      <c r="A538" s="387"/>
      <c r="B538" s="173"/>
      <c r="C538" s="61"/>
      <c r="D538" s="294" t="s">
        <v>377</v>
      </c>
      <c r="E538" s="295">
        <v>0.4</v>
      </c>
      <c r="F538" s="61"/>
      <c r="G538" s="61"/>
      <c r="H538" s="61"/>
      <c r="I538" s="61"/>
      <c r="J538" s="434"/>
      <c r="K538" s="261"/>
      <c r="L538" s="261"/>
      <c r="M538" s="261"/>
    </row>
    <row r="539" spans="1:13" ht="15.75" thickBot="1" x14ac:dyDescent="0.25">
      <c r="A539" s="387"/>
      <c r="B539" s="173"/>
      <c r="C539" s="61"/>
      <c r="D539" s="199" t="s">
        <v>397</v>
      </c>
      <c r="E539" s="305">
        <v>18.338999999999999</v>
      </c>
      <c r="F539" s="61"/>
      <c r="G539" s="61"/>
      <c r="H539" s="61"/>
      <c r="I539" s="61"/>
      <c r="J539" s="434"/>
      <c r="K539" s="261"/>
      <c r="L539" s="261"/>
      <c r="M539" s="261"/>
    </row>
    <row r="540" spans="1:13" x14ac:dyDescent="0.2">
      <c r="A540" s="387"/>
      <c r="B540" s="173"/>
      <c r="C540" s="61"/>
      <c r="D540" s="61"/>
      <c r="E540" s="61"/>
      <c r="F540" s="61"/>
      <c r="G540" s="61"/>
      <c r="H540" s="61"/>
      <c r="I540" s="61"/>
      <c r="J540" s="434"/>
      <c r="K540" s="261"/>
      <c r="L540" s="261"/>
      <c r="M540" s="261"/>
    </row>
    <row r="541" spans="1:13" x14ac:dyDescent="0.2">
      <c r="A541" s="387"/>
      <c r="B541" s="173"/>
      <c r="C541" s="487" t="s">
        <v>391</v>
      </c>
      <c r="D541" s="488"/>
      <c r="E541" s="488"/>
      <c r="F541" s="488"/>
      <c r="G541" s="489"/>
      <c r="H541" s="61"/>
      <c r="I541" s="61"/>
      <c r="J541" s="434"/>
      <c r="K541" s="261"/>
      <c r="L541" s="261"/>
      <c r="M541" s="261"/>
    </row>
    <row r="542" spans="1:13" x14ac:dyDescent="0.2">
      <c r="A542" s="387"/>
      <c r="B542" s="173"/>
      <c r="C542" s="190" t="s">
        <v>392</v>
      </c>
      <c r="D542" s="190" t="s">
        <v>85</v>
      </c>
      <c r="E542" s="190" t="s">
        <v>395</v>
      </c>
      <c r="F542" s="190" t="s">
        <v>89</v>
      </c>
      <c r="G542" s="62" t="s">
        <v>396</v>
      </c>
      <c r="H542" s="61"/>
      <c r="I542" s="61"/>
      <c r="J542" s="434"/>
      <c r="K542" s="261"/>
      <c r="L542" s="261"/>
      <c r="M542" s="261"/>
    </row>
    <row r="543" spans="1:13" x14ac:dyDescent="0.2">
      <c r="A543" s="387"/>
      <c r="B543" s="173"/>
      <c r="C543" s="190" t="s">
        <v>394</v>
      </c>
      <c r="D543" s="190">
        <v>121.25999999999999</v>
      </c>
      <c r="E543" s="292">
        <v>1</v>
      </c>
      <c r="F543" s="310">
        <v>0.1</v>
      </c>
      <c r="G543" s="62">
        <v>12.125999999999999</v>
      </c>
      <c r="H543" s="61"/>
      <c r="I543" s="61"/>
      <c r="J543" s="434"/>
      <c r="K543" s="261"/>
      <c r="L543" s="261"/>
      <c r="M543" s="261"/>
    </row>
    <row r="544" spans="1:13" x14ac:dyDescent="0.2">
      <c r="A544" s="387"/>
      <c r="B544" s="173"/>
      <c r="C544" s="190" t="s">
        <v>393</v>
      </c>
      <c r="D544" s="190">
        <v>3326.36</v>
      </c>
      <c r="E544" s="292">
        <v>0.56999999999999995</v>
      </c>
      <c r="F544" s="310">
        <v>0.1</v>
      </c>
      <c r="G544" s="62">
        <v>189.60252</v>
      </c>
      <c r="H544" s="61"/>
      <c r="I544" s="61"/>
      <c r="J544" s="434"/>
      <c r="K544" s="261"/>
      <c r="L544" s="261"/>
      <c r="M544" s="261"/>
    </row>
    <row r="545" spans="1:13" ht="15.75" thickBot="1" x14ac:dyDescent="0.25">
      <c r="A545" s="387"/>
      <c r="B545" s="173"/>
      <c r="C545" s="61"/>
      <c r="D545" s="61"/>
      <c r="E545" s="61"/>
      <c r="F545" s="199" t="s">
        <v>397</v>
      </c>
      <c r="G545" s="305">
        <v>201.72852</v>
      </c>
      <c r="H545" s="61"/>
      <c r="I545" s="61"/>
      <c r="J545" s="434"/>
      <c r="K545" s="261"/>
      <c r="L545" s="261"/>
      <c r="M545" s="261"/>
    </row>
    <row r="546" spans="1:13" ht="15.75" thickBot="1" x14ac:dyDescent="0.25">
      <c r="A546" s="387"/>
      <c r="B546" s="173"/>
      <c r="C546" s="61"/>
      <c r="D546" s="61"/>
      <c r="E546" s="61"/>
      <c r="F546" s="61"/>
      <c r="G546" s="61"/>
      <c r="H546" s="61"/>
      <c r="I546" s="61"/>
      <c r="J546" s="434"/>
      <c r="K546" s="261"/>
      <c r="L546" s="261"/>
      <c r="M546" s="261"/>
    </row>
    <row r="547" spans="1:13" ht="15.75" thickBot="1" x14ac:dyDescent="0.25">
      <c r="A547" s="387"/>
      <c r="B547" s="173"/>
      <c r="C547" s="64" t="s">
        <v>399</v>
      </c>
      <c r="D547" s="68" t="s">
        <v>400</v>
      </c>
      <c r="E547" s="412">
        <v>220.06752</v>
      </c>
      <c r="F547" s="61"/>
      <c r="G547" s="61"/>
      <c r="H547" s="61"/>
      <c r="I547" s="61"/>
      <c r="J547" s="434"/>
      <c r="K547" s="261"/>
      <c r="L547" s="261"/>
      <c r="M547" s="261"/>
    </row>
    <row r="548" spans="1:13" x14ac:dyDescent="0.2">
      <c r="A548" s="387"/>
      <c r="B548" s="173"/>
      <c r="C548" s="61"/>
      <c r="D548" s="61"/>
      <c r="E548" s="61"/>
      <c r="F548" s="61"/>
      <c r="G548" s="61"/>
      <c r="H548" s="61"/>
      <c r="I548" s="61"/>
      <c r="J548" s="434"/>
      <c r="K548" s="261"/>
      <c r="L548" s="261"/>
      <c r="M548" s="261"/>
    </row>
    <row r="549" spans="1:13" x14ac:dyDescent="0.2">
      <c r="A549" s="387"/>
      <c r="B549" s="173"/>
      <c r="C549" s="61"/>
      <c r="D549" s="61"/>
      <c r="E549" s="61"/>
      <c r="F549" s="61"/>
      <c r="G549" s="61"/>
      <c r="H549" s="61"/>
      <c r="I549" s="61"/>
      <c r="J549" s="434"/>
      <c r="K549" s="261"/>
      <c r="L549" s="261"/>
      <c r="M549" s="261"/>
    </row>
    <row r="550" spans="1:13" x14ac:dyDescent="0.2">
      <c r="A550" s="387"/>
      <c r="B550" s="173"/>
      <c r="C550" s="61"/>
      <c r="D550" s="61"/>
      <c r="E550" s="61"/>
      <c r="F550" s="61"/>
      <c r="G550" s="61"/>
      <c r="H550" s="61"/>
      <c r="I550" s="61"/>
      <c r="J550" s="434"/>
    </row>
    <row r="551" spans="1:13" ht="15.75" thickBot="1" x14ac:dyDescent="0.25">
      <c r="A551" s="387"/>
      <c r="B551" s="61" t="s">
        <v>124</v>
      </c>
      <c r="C551" s="436" t="s">
        <v>125</v>
      </c>
      <c r="D551" s="61"/>
      <c r="E551" s="61"/>
      <c r="F551" s="61"/>
      <c r="G551" s="61"/>
      <c r="H551" s="61"/>
      <c r="I551" s="61"/>
      <c r="J551" s="434"/>
    </row>
    <row r="552" spans="1:13" ht="15.75" thickBot="1" x14ac:dyDescent="0.25">
      <c r="A552" s="387"/>
      <c r="B552" s="61"/>
      <c r="C552" s="604" t="s">
        <v>137</v>
      </c>
      <c r="D552" s="605"/>
      <c r="E552" s="61"/>
      <c r="F552" s="61"/>
      <c r="G552" s="61"/>
      <c r="H552" s="61"/>
      <c r="I552" s="61"/>
      <c r="J552" s="434"/>
    </row>
    <row r="553" spans="1:13" ht="15.75" thickBot="1" x14ac:dyDescent="0.25">
      <c r="A553" s="387"/>
      <c r="B553" s="61"/>
      <c r="C553" s="82" t="s">
        <v>64</v>
      </c>
      <c r="D553" s="74" t="s">
        <v>138</v>
      </c>
      <c r="E553" s="61"/>
      <c r="F553" s="61"/>
      <c r="G553" s="61"/>
      <c r="H553" s="61"/>
      <c r="I553" s="61"/>
      <c r="J553" s="434"/>
    </row>
    <row r="554" spans="1:13" x14ac:dyDescent="0.2">
      <c r="A554" s="387"/>
      <c r="B554" s="61"/>
      <c r="C554" s="83" t="s">
        <v>139</v>
      </c>
      <c r="D554" s="84">
        <v>442.5920000000001</v>
      </c>
      <c r="E554" s="61"/>
      <c r="F554" s="61"/>
      <c r="G554" s="61"/>
      <c r="H554" s="61"/>
      <c r="I554" s="61"/>
      <c r="J554" s="434"/>
    </row>
    <row r="555" spans="1:13" ht="15.75" thickBot="1" x14ac:dyDescent="0.25">
      <c r="A555" s="413"/>
      <c r="B555" s="285"/>
      <c r="C555" s="85" t="s">
        <v>140</v>
      </c>
      <c r="D555" s="86">
        <v>220.06752</v>
      </c>
      <c r="E555" s="63"/>
      <c r="F555" s="63"/>
      <c r="G555" s="63"/>
      <c r="H555" s="63"/>
      <c r="I555" s="63"/>
      <c r="J555" s="415"/>
    </row>
    <row r="556" spans="1:13" ht="15.75" thickBot="1" x14ac:dyDescent="0.25">
      <c r="A556" s="413"/>
      <c r="B556" s="285"/>
      <c r="C556" s="87" t="s">
        <v>72</v>
      </c>
      <c r="D556" s="88">
        <v>662.65952000000016</v>
      </c>
      <c r="E556" s="63"/>
      <c r="F556" s="63"/>
      <c r="G556" s="63"/>
      <c r="H556" s="63"/>
      <c r="I556" s="63"/>
      <c r="J556" s="415"/>
    </row>
    <row r="557" spans="1:13" x14ac:dyDescent="0.2">
      <c r="A557" s="413"/>
      <c r="B557" s="285"/>
      <c r="C557" s="60"/>
      <c r="D557" s="89"/>
      <c r="E557" s="63"/>
      <c r="F557" s="63"/>
      <c r="G557" s="63"/>
      <c r="H557" s="63"/>
      <c r="I557" s="63"/>
      <c r="J557" s="415"/>
    </row>
    <row r="558" spans="1:13" ht="15.75" thickBot="1" x14ac:dyDescent="0.25">
      <c r="A558" s="413"/>
      <c r="B558" s="285"/>
      <c r="C558" s="60"/>
      <c r="D558" s="89"/>
      <c r="E558" s="63"/>
      <c r="F558" s="63"/>
      <c r="G558" s="63"/>
      <c r="H558" s="63"/>
      <c r="I558" s="63"/>
      <c r="J558" s="415"/>
    </row>
    <row r="559" spans="1:13" ht="15.75" thickBot="1" x14ac:dyDescent="0.25">
      <c r="A559" s="252"/>
      <c r="B559" s="258">
        <v>6</v>
      </c>
      <c r="C559" s="519" t="s">
        <v>436</v>
      </c>
      <c r="D559" s="520"/>
      <c r="E559" s="520"/>
      <c r="F559" s="520"/>
      <c r="G559" s="520"/>
      <c r="H559" s="254"/>
      <c r="I559" s="254"/>
      <c r="J559" s="255"/>
    </row>
    <row r="560" spans="1:13" ht="18" customHeight="1" thickBot="1" x14ac:dyDescent="0.25">
      <c r="A560" s="413"/>
      <c r="B560" s="285"/>
      <c r="C560" s="92"/>
      <c r="D560" s="92"/>
      <c r="E560" s="92"/>
      <c r="F560" s="92"/>
      <c r="G560" s="92"/>
      <c r="H560" s="92"/>
      <c r="I560" s="92"/>
      <c r="J560" s="437"/>
    </row>
    <row r="561" spans="1:12" ht="15.75" thickBot="1" x14ac:dyDescent="0.25">
      <c r="A561" s="424"/>
      <c r="B561" s="582" t="s">
        <v>419</v>
      </c>
      <c r="C561" s="583"/>
      <c r="D561" s="583"/>
      <c r="E561" s="583"/>
      <c r="F561" s="584"/>
      <c r="G561" s="539" t="s">
        <v>114</v>
      </c>
      <c r="H561" s="540"/>
      <c r="I561" s="540"/>
      <c r="J561" s="541"/>
    </row>
    <row r="562" spans="1:12" ht="15.75" thickBot="1" x14ac:dyDescent="0.25">
      <c r="A562" s="424"/>
      <c r="B562" s="320"/>
      <c r="C562" s="321"/>
      <c r="D562" s="321" t="s">
        <v>422</v>
      </c>
      <c r="E562" s="321"/>
      <c r="F562" s="321"/>
      <c r="G562" s="322"/>
      <c r="H562" s="322"/>
      <c r="I562" s="322"/>
      <c r="J562" s="323"/>
    </row>
    <row r="563" spans="1:12" ht="30" customHeight="1" thickBot="1" x14ac:dyDescent="0.25">
      <c r="A563" s="424"/>
      <c r="B563" s="542" t="s">
        <v>424</v>
      </c>
      <c r="C563" s="543"/>
      <c r="D563" s="543"/>
      <c r="E563" s="544"/>
      <c r="F563" s="324" t="s">
        <v>76</v>
      </c>
      <c r="G563" s="324" t="s">
        <v>90</v>
      </c>
      <c r="H563" s="324" t="s">
        <v>73</v>
      </c>
      <c r="I563" s="326" t="s">
        <v>423</v>
      </c>
      <c r="J563" s="325" t="s">
        <v>75</v>
      </c>
    </row>
    <row r="564" spans="1:12" ht="17.25" customHeight="1" x14ac:dyDescent="0.2">
      <c r="A564" s="424"/>
      <c r="B564" s="573" t="s">
        <v>420</v>
      </c>
      <c r="C564" s="574"/>
      <c r="D564" s="574"/>
      <c r="E564" s="575"/>
      <c r="F564" s="31">
        <v>1.35</v>
      </c>
      <c r="G564" s="32">
        <v>0.2</v>
      </c>
      <c r="H564" s="33">
        <v>2</v>
      </c>
      <c r="I564" s="34">
        <v>0.09</v>
      </c>
      <c r="J564" s="35">
        <v>4.8600000000000004E-2</v>
      </c>
    </row>
    <row r="565" spans="1:12" ht="18" customHeight="1" x14ac:dyDescent="0.2">
      <c r="A565" s="424"/>
      <c r="B565" s="573" t="s">
        <v>115</v>
      </c>
      <c r="C565" s="574"/>
      <c r="D565" s="574"/>
      <c r="E565" s="575"/>
      <c r="F565" s="31">
        <v>1.35</v>
      </c>
      <c r="G565" s="36">
        <v>1.9</v>
      </c>
      <c r="H565" s="37">
        <v>2</v>
      </c>
      <c r="I565" s="34">
        <v>0.09</v>
      </c>
      <c r="J565" s="35">
        <v>0.4617</v>
      </c>
    </row>
    <row r="566" spans="1:12" ht="18" customHeight="1" thickBot="1" x14ac:dyDescent="0.25">
      <c r="A566" s="424"/>
      <c r="B566" s="573" t="s">
        <v>116</v>
      </c>
      <c r="C566" s="574"/>
      <c r="D566" s="574"/>
      <c r="E566" s="575"/>
      <c r="F566" s="31">
        <v>1.35</v>
      </c>
      <c r="G566" s="36">
        <v>1.6</v>
      </c>
      <c r="H566" s="37">
        <v>1</v>
      </c>
      <c r="I566" s="34">
        <v>0.09</v>
      </c>
      <c r="J566" s="35">
        <v>0.19440000000000002</v>
      </c>
    </row>
    <row r="567" spans="1:12" ht="18" customHeight="1" thickBot="1" x14ac:dyDescent="0.25">
      <c r="A567" s="424"/>
      <c r="B567" s="573" t="s">
        <v>117</v>
      </c>
      <c r="C567" s="574"/>
      <c r="D567" s="574"/>
      <c r="E567" s="575"/>
      <c r="F567" s="31"/>
      <c r="G567" s="40"/>
      <c r="H567" s="41"/>
      <c r="I567" s="42"/>
      <c r="J567" s="43">
        <v>0.70469999999999999</v>
      </c>
    </row>
    <row r="568" spans="1:12" ht="26.25" customHeight="1" thickBot="1" x14ac:dyDescent="0.25">
      <c r="A568" s="424"/>
      <c r="B568" s="565" t="s">
        <v>118</v>
      </c>
      <c r="C568" s="566"/>
      <c r="D568" s="566"/>
      <c r="E568" s="566"/>
      <c r="F568" s="44"/>
      <c r="G568" s="45"/>
      <c r="H568" s="46"/>
      <c r="I568" s="47"/>
      <c r="J568" s="48">
        <v>0.70469999999999999</v>
      </c>
    </row>
    <row r="569" spans="1:12" ht="18" customHeight="1" thickBot="1" x14ac:dyDescent="0.25">
      <c r="A569" s="424"/>
      <c r="B569" s="595" t="s">
        <v>425</v>
      </c>
      <c r="C569" s="596"/>
      <c r="D569" s="596"/>
      <c r="E569" s="596"/>
      <c r="F569" s="338" t="s">
        <v>119</v>
      </c>
      <c r="G569" s="339"/>
      <c r="H569" s="340"/>
      <c r="I569" s="340"/>
      <c r="J569" s="438">
        <v>5.4</v>
      </c>
    </row>
    <row r="570" spans="1:12" ht="15.75" thickBot="1" x14ac:dyDescent="0.25">
      <c r="A570" s="424"/>
      <c r="B570" s="593" t="s">
        <v>426</v>
      </c>
      <c r="C570" s="594"/>
      <c r="D570" s="594"/>
      <c r="E570" s="594"/>
      <c r="F570" s="327"/>
      <c r="G570" s="328"/>
      <c r="H570" s="329"/>
      <c r="I570" s="330"/>
      <c r="J570" s="331">
        <v>0.70469999999999999</v>
      </c>
    </row>
    <row r="571" spans="1:12" ht="23.25" thickBot="1" x14ac:dyDescent="0.25">
      <c r="A571" s="424"/>
      <c r="B571" s="341" t="s">
        <v>427</v>
      </c>
      <c r="C571" s="333"/>
      <c r="D571" s="333"/>
      <c r="E571" s="334"/>
      <c r="F571" s="324" t="s">
        <v>141</v>
      </c>
      <c r="G571" s="335" t="s">
        <v>142</v>
      </c>
      <c r="H571" s="336" t="s">
        <v>73</v>
      </c>
      <c r="I571" s="335" t="s">
        <v>143</v>
      </c>
      <c r="J571" s="49" t="s">
        <v>74</v>
      </c>
    </row>
    <row r="572" spans="1:12" ht="26.25" customHeight="1" x14ac:dyDescent="0.2">
      <c r="A572" s="424"/>
      <c r="B572" s="599" t="s">
        <v>420</v>
      </c>
      <c r="C572" s="600"/>
      <c r="D572" s="600"/>
      <c r="E572" s="601"/>
      <c r="F572" s="375"/>
      <c r="G572" s="376"/>
      <c r="H572" s="377"/>
      <c r="I572" s="378"/>
      <c r="J572" s="379" t="s">
        <v>146</v>
      </c>
    </row>
    <row r="573" spans="1:12" ht="18" customHeight="1" x14ac:dyDescent="0.2">
      <c r="A573" s="424"/>
      <c r="B573" s="573" t="s">
        <v>144</v>
      </c>
      <c r="C573" s="574"/>
      <c r="D573" s="574"/>
      <c r="E573" s="575"/>
      <c r="F573" s="31">
        <v>1.35</v>
      </c>
      <c r="G573" s="32">
        <v>1.9</v>
      </c>
      <c r="H573" s="37">
        <v>2</v>
      </c>
      <c r="I573" s="38">
        <v>7.4999999999999997E-2</v>
      </c>
      <c r="J573" s="39">
        <v>6.4125000000000001E-2</v>
      </c>
      <c r="L573" s="63"/>
    </row>
    <row r="574" spans="1:12" ht="15.75" thickBot="1" x14ac:dyDescent="0.25">
      <c r="A574" s="424"/>
      <c r="B574" s="573" t="s">
        <v>145</v>
      </c>
      <c r="C574" s="574"/>
      <c r="D574" s="574"/>
      <c r="E574" s="575"/>
      <c r="F574" s="31">
        <v>1.35</v>
      </c>
      <c r="G574" s="32">
        <v>1.6</v>
      </c>
      <c r="H574" s="37">
        <v>1</v>
      </c>
      <c r="I574" s="38">
        <v>0.15</v>
      </c>
      <c r="J574" s="39">
        <v>0.16200000000000001</v>
      </c>
      <c r="L574" s="63"/>
    </row>
    <row r="575" spans="1:12" ht="18" customHeight="1" thickBot="1" x14ac:dyDescent="0.25">
      <c r="A575" s="424"/>
      <c r="B575" s="380"/>
      <c r="C575" s="381"/>
      <c r="D575" s="381"/>
      <c r="E575" s="381"/>
      <c r="F575" s="382"/>
      <c r="G575" s="383"/>
      <c r="H575" s="384"/>
      <c r="I575" s="385" t="s">
        <v>72</v>
      </c>
      <c r="J575" s="337">
        <v>0.22612500000000002</v>
      </c>
      <c r="L575" s="63"/>
    </row>
    <row r="576" spans="1:12" ht="15.75" thickBot="1" x14ac:dyDescent="0.25">
      <c r="A576" s="424"/>
      <c r="B576" s="597" t="s">
        <v>428</v>
      </c>
      <c r="C576" s="598"/>
      <c r="D576" s="598"/>
      <c r="E576" s="598"/>
      <c r="F576" s="51"/>
      <c r="G576" s="52"/>
      <c r="H576" s="53"/>
      <c r="I576" s="53"/>
      <c r="J576" s="54">
        <v>0.22612500000000002</v>
      </c>
      <c r="L576" s="63"/>
    </row>
    <row r="577" spans="1:12" ht="15.75" thickBot="1" x14ac:dyDescent="0.25">
      <c r="A577" s="424"/>
      <c r="B577" s="288"/>
      <c r="C577" s="289"/>
      <c r="D577" s="289"/>
      <c r="E577" s="289"/>
      <c r="F577" s="44"/>
      <c r="G577" s="45"/>
      <c r="H577" s="46"/>
      <c r="I577" s="46"/>
      <c r="J577" s="350"/>
      <c r="L577" s="63"/>
    </row>
    <row r="578" spans="1:12" ht="30" customHeight="1" thickBot="1" x14ac:dyDescent="0.25">
      <c r="A578" s="424"/>
      <c r="B578" s="571" t="s">
        <v>421</v>
      </c>
      <c r="C578" s="572"/>
      <c r="D578" s="572"/>
      <c r="E578" s="572"/>
      <c r="F578" s="352"/>
      <c r="G578" s="353"/>
      <c r="H578" s="354"/>
      <c r="I578" s="354"/>
      <c r="J578" s="355"/>
      <c r="L578" s="63"/>
    </row>
    <row r="579" spans="1:12" ht="30" customHeight="1" thickBot="1" x14ac:dyDescent="0.25">
      <c r="A579" s="424"/>
      <c r="B579" s="332"/>
      <c r="C579" s="333" t="s">
        <v>429</v>
      </c>
      <c r="D579" s="333"/>
      <c r="E579" s="334"/>
      <c r="F579" s="325" t="s">
        <v>347</v>
      </c>
      <c r="G579" s="347"/>
      <c r="H579" s="50"/>
      <c r="I579" s="347"/>
      <c r="J579" s="439"/>
      <c r="L579" s="63"/>
    </row>
    <row r="580" spans="1:12" ht="18" customHeight="1" thickBot="1" x14ac:dyDescent="0.25">
      <c r="A580" s="424"/>
      <c r="B580" s="573" t="s">
        <v>120</v>
      </c>
      <c r="C580" s="574"/>
      <c r="D580" s="574"/>
      <c r="E580" s="575"/>
      <c r="F580" s="356">
        <v>5.4</v>
      </c>
      <c r="G580" s="349"/>
      <c r="H580" s="50"/>
      <c r="I580" s="351"/>
      <c r="J580" s="440"/>
      <c r="L580" s="63"/>
    </row>
    <row r="581" spans="1:12" ht="17.25" customHeight="1" x14ac:dyDescent="0.2">
      <c r="A581" s="424"/>
      <c r="B581" s="342" t="s">
        <v>430</v>
      </c>
      <c r="C581" s="343"/>
      <c r="D581" s="343"/>
      <c r="E581" s="344"/>
      <c r="F581" s="345"/>
      <c r="G581" s="346"/>
      <c r="H581" s="357"/>
      <c r="I581" s="347"/>
      <c r="J581" s="439"/>
      <c r="L581" s="63"/>
    </row>
    <row r="582" spans="1:12" ht="18" customHeight="1" x14ac:dyDescent="0.2">
      <c r="A582" s="424"/>
      <c r="B582" s="576" t="s">
        <v>70</v>
      </c>
      <c r="C582" s="577"/>
      <c r="D582" s="577"/>
      <c r="E582" s="577"/>
      <c r="F582" s="55" t="s">
        <v>274</v>
      </c>
      <c r="G582" s="38" t="s">
        <v>276</v>
      </c>
      <c r="H582" s="358" t="s">
        <v>362</v>
      </c>
      <c r="I582" s="349"/>
      <c r="J582" s="441"/>
      <c r="L582" s="63"/>
    </row>
    <row r="583" spans="1:12" ht="18" customHeight="1" x14ac:dyDescent="0.2">
      <c r="A583" s="424"/>
      <c r="B583" s="576" t="s">
        <v>431</v>
      </c>
      <c r="C583" s="577"/>
      <c r="D583" s="577"/>
      <c r="E583" s="577"/>
      <c r="F583" s="55">
        <v>5.8</v>
      </c>
      <c r="G583" s="38">
        <v>1.35</v>
      </c>
      <c r="H583" s="358">
        <v>7.83</v>
      </c>
      <c r="I583" s="349"/>
      <c r="J583" s="441"/>
      <c r="L583" s="63"/>
    </row>
    <row r="584" spans="1:12" ht="18" customHeight="1" x14ac:dyDescent="0.2">
      <c r="A584" s="424"/>
      <c r="B584" s="567" t="s">
        <v>432</v>
      </c>
      <c r="C584" s="568"/>
      <c r="D584" s="568"/>
      <c r="E584" s="568"/>
      <c r="F584" s="359">
        <v>8.1000000000000014</v>
      </c>
      <c r="G584" s="360">
        <v>0.2</v>
      </c>
      <c r="H584" s="361">
        <v>1.6200000000000003</v>
      </c>
      <c r="I584" s="348"/>
      <c r="J584" s="442"/>
      <c r="L584" s="63"/>
    </row>
    <row r="585" spans="1:12" ht="18" customHeight="1" thickBot="1" x14ac:dyDescent="0.25">
      <c r="A585" s="424"/>
      <c r="B585" s="569" t="s">
        <v>433</v>
      </c>
      <c r="C585" s="570"/>
      <c r="D585" s="570"/>
      <c r="E585" s="570"/>
      <c r="F585" s="362"/>
      <c r="G585" s="363"/>
      <c r="H585" s="364">
        <v>6.21</v>
      </c>
      <c r="I585" s="349"/>
      <c r="J585" s="440"/>
      <c r="L585" s="63"/>
    </row>
    <row r="586" spans="1:12" x14ac:dyDescent="0.2">
      <c r="A586" s="424"/>
      <c r="B586" s="91"/>
      <c r="C586" s="91"/>
      <c r="D586" s="91"/>
      <c r="E586" s="91"/>
      <c r="F586" s="3"/>
      <c r="G586" s="3"/>
      <c r="H586" s="3"/>
      <c r="I586" s="3"/>
      <c r="J586" s="415"/>
    </row>
    <row r="587" spans="1:12" ht="15.75" thickBot="1" x14ac:dyDescent="0.25">
      <c r="A587" s="424"/>
      <c r="B587" s="3"/>
      <c r="C587" s="63"/>
      <c r="D587" s="90"/>
      <c r="E587" s="61"/>
      <c r="F587" s="71"/>
      <c r="G587" s="3"/>
      <c r="H587" s="3"/>
      <c r="I587" s="3"/>
      <c r="J587" s="414"/>
    </row>
    <row r="588" spans="1:12" ht="23.25" thickBot="1" x14ac:dyDescent="0.25">
      <c r="A588" s="424"/>
      <c r="B588" s="3"/>
      <c r="C588" s="173"/>
      <c r="D588" s="371" t="s">
        <v>434</v>
      </c>
      <c r="E588" s="372" t="s">
        <v>435</v>
      </c>
      <c r="F588" s="71"/>
      <c r="G588" s="3"/>
      <c r="H588" s="3"/>
      <c r="I588" s="3"/>
      <c r="J588" s="414"/>
    </row>
    <row r="589" spans="1:12" x14ac:dyDescent="0.2">
      <c r="A589" s="424"/>
      <c r="B589" s="3"/>
      <c r="C589" s="366">
        <v>1</v>
      </c>
      <c r="D589" s="370" t="s">
        <v>317</v>
      </c>
      <c r="E589" s="291">
        <v>2</v>
      </c>
      <c r="F589" s="71"/>
      <c r="G589" s="3"/>
      <c r="H589" s="3"/>
      <c r="I589" s="3"/>
      <c r="J589" s="414"/>
    </row>
    <row r="590" spans="1:12" x14ac:dyDescent="0.2">
      <c r="A590" s="424"/>
      <c r="B590" s="3"/>
      <c r="C590" s="367">
        <v>2</v>
      </c>
      <c r="D590" s="365" t="s">
        <v>315</v>
      </c>
      <c r="E590" s="21">
        <v>0</v>
      </c>
      <c r="F590" s="71"/>
      <c r="G590" s="3"/>
      <c r="H590" s="3"/>
      <c r="I590" s="3"/>
      <c r="J590" s="414"/>
    </row>
    <row r="591" spans="1:12" x14ac:dyDescent="0.2">
      <c r="A591" s="424"/>
      <c r="B591" s="3"/>
      <c r="C591" s="367">
        <v>3</v>
      </c>
      <c r="D591" s="365" t="s">
        <v>153</v>
      </c>
      <c r="E591" s="21">
        <v>2</v>
      </c>
      <c r="F591" s="71"/>
      <c r="G591" s="3"/>
      <c r="H591" s="3"/>
      <c r="I591" s="3"/>
      <c r="J591" s="414"/>
    </row>
    <row r="592" spans="1:12" x14ac:dyDescent="0.2">
      <c r="A592" s="424"/>
      <c r="B592" s="3"/>
      <c r="C592" s="367">
        <v>4</v>
      </c>
      <c r="D592" s="365" t="s">
        <v>314</v>
      </c>
      <c r="E592" s="21">
        <v>2</v>
      </c>
      <c r="F592" s="71"/>
      <c r="G592" s="3"/>
      <c r="H592" s="3"/>
      <c r="I592" s="3"/>
      <c r="J592" s="414"/>
    </row>
    <row r="593" spans="1:10" x14ac:dyDescent="0.2">
      <c r="A593" s="424"/>
      <c r="B593" s="3"/>
      <c r="C593" s="367">
        <v>5</v>
      </c>
      <c r="D593" s="365" t="s">
        <v>161</v>
      </c>
      <c r="E593" s="21">
        <v>4</v>
      </c>
      <c r="F593" s="71"/>
      <c r="G593" s="3"/>
      <c r="H593" s="3"/>
      <c r="I593" s="3"/>
      <c r="J593" s="414"/>
    </row>
    <row r="594" spans="1:10" x14ac:dyDescent="0.2">
      <c r="A594" s="424"/>
      <c r="B594" s="3"/>
      <c r="C594" s="367">
        <v>6</v>
      </c>
      <c r="D594" s="365" t="s">
        <v>313</v>
      </c>
      <c r="E594" s="21">
        <v>2</v>
      </c>
      <c r="F594" s="71"/>
      <c r="G594" s="3"/>
      <c r="H594" s="3"/>
      <c r="I594" s="3"/>
      <c r="J594" s="414"/>
    </row>
    <row r="595" spans="1:10" x14ac:dyDescent="0.2">
      <c r="A595" s="424"/>
      <c r="B595" s="3"/>
      <c r="C595" s="367">
        <v>7</v>
      </c>
      <c r="D595" s="365" t="s">
        <v>312</v>
      </c>
      <c r="E595" s="21">
        <v>2</v>
      </c>
      <c r="F595" s="71"/>
      <c r="G595" s="3"/>
      <c r="H595" s="3"/>
      <c r="I595" s="3"/>
      <c r="J595" s="414"/>
    </row>
    <row r="596" spans="1:10" x14ac:dyDescent="0.2">
      <c r="A596" s="424"/>
      <c r="B596" s="3"/>
      <c r="C596" s="367">
        <v>8</v>
      </c>
      <c r="D596" s="365" t="s">
        <v>311</v>
      </c>
      <c r="E596" s="21">
        <v>2</v>
      </c>
      <c r="F596" s="71"/>
      <c r="G596" s="3"/>
      <c r="H596" s="3"/>
      <c r="I596" s="3"/>
      <c r="J596" s="414"/>
    </row>
    <row r="597" spans="1:10" x14ac:dyDescent="0.2">
      <c r="A597" s="424"/>
      <c r="B597" s="3"/>
      <c r="C597" s="367">
        <v>9</v>
      </c>
      <c r="D597" s="365" t="s">
        <v>310</v>
      </c>
      <c r="E597" s="21">
        <v>2</v>
      </c>
      <c r="F597" s="71"/>
      <c r="G597" s="3"/>
      <c r="H597" s="3"/>
      <c r="I597" s="3"/>
      <c r="J597" s="414"/>
    </row>
    <row r="598" spans="1:10" x14ac:dyDescent="0.2">
      <c r="A598" s="424"/>
      <c r="B598" s="3"/>
      <c r="C598" s="367">
        <v>10</v>
      </c>
      <c r="D598" s="365" t="s">
        <v>316</v>
      </c>
      <c r="E598" s="21">
        <v>4</v>
      </c>
      <c r="F598" s="71"/>
      <c r="G598" s="3"/>
      <c r="H598" s="3"/>
      <c r="I598" s="3"/>
      <c r="J598" s="414"/>
    </row>
    <row r="599" spans="1:10" x14ac:dyDescent="0.2">
      <c r="A599" s="424"/>
      <c r="B599" s="3"/>
      <c r="C599" s="367">
        <v>11</v>
      </c>
      <c r="D599" s="365" t="s">
        <v>160</v>
      </c>
      <c r="E599" s="21">
        <v>0</v>
      </c>
      <c r="F599" s="71"/>
      <c r="G599" s="3"/>
      <c r="H599" s="3"/>
      <c r="I599" s="3"/>
      <c r="J599" s="414"/>
    </row>
    <row r="600" spans="1:10" x14ac:dyDescent="0.2">
      <c r="A600" s="424"/>
      <c r="B600" s="3"/>
      <c r="C600" s="367">
        <v>12</v>
      </c>
      <c r="D600" s="365" t="s">
        <v>309</v>
      </c>
      <c r="E600" s="21">
        <v>0</v>
      </c>
      <c r="F600" s="71"/>
      <c r="G600" s="3"/>
      <c r="H600" s="3"/>
      <c r="I600" s="3"/>
      <c r="J600" s="414"/>
    </row>
    <row r="601" spans="1:10" x14ac:dyDescent="0.2">
      <c r="A601" s="424"/>
      <c r="B601" s="3"/>
      <c r="C601" s="367">
        <v>13</v>
      </c>
      <c r="D601" s="365" t="s">
        <v>318</v>
      </c>
      <c r="E601" s="21">
        <v>2</v>
      </c>
      <c r="F601" s="71"/>
      <c r="G601" s="3"/>
      <c r="H601" s="3"/>
      <c r="I601" s="3"/>
      <c r="J601" s="414"/>
    </row>
    <row r="602" spans="1:10" ht="15.75" thickBot="1" x14ac:dyDescent="0.25">
      <c r="A602" s="424"/>
      <c r="B602" s="3"/>
      <c r="C602" s="368">
        <v>14</v>
      </c>
      <c r="D602" s="373" t="s">
        <v>308</v>
      </c>
      <c r="E602" s="374">
        <v>2</v>
      </c>
      <c r="F602" s="71"/>
      <c r="G602" s="3"/>
      <c r="H602" s="3"/>
      <c r="I602" s="3"/>
      <c r="J602" s="414"/>
    </row>
    <row r="603" spans="1:10" ht="15.75" thickBot="1" x14ac:dyDescent="0.25">
      <c r="A603" s="424"/>
      <c r="B603" s="3"/>
      <c r="C603" s="173"/>
      <c r="D603" s="371" t="s">
        <v>441</v>
      </c>
      <c r="E603" s="272">
        <v>26</v>
      </c>
      <c r="F603" s="71"/>
      <c r="G603" s="3"/>
      <c r="H603" s="3"/>
      <c r="I603" s="3"/>
      <c r="J603" s="414"/>
    </row>
    <row r="604" spans="1:10" ht="15.75" thickBot="1" x14ac:dyDescent="0.25">
      <c r="A604" s="424"/>
      <c r="B604" s="3"/>
      <c r="C604" s="173"/>
      <c r="D604" s="60"/>
      <c r="E604" s="61"/>
      <c r="F604" s="71"/>
      <c r="G604" s="3"/>
      <c r="H604" s="3"/>
      <c r="I604" s="3"/>
      <c r="J604" s="414"/>
    </row>
    <row r="605" spans="1:10" ht="15.75" thickBot="1" x14ac:dyDescent="0.25">
      <c r="A605" s="246"/>
      <c r="B605" s="247" t="s">
        <v>437</v>
      </c>
      <c r="C605" s="256" t="s">
        <v>9</v>
      </c>
      <c r="D605" s="492" t="s">
        <v>10</v>
      </c>
      <c r="E605" s="492"/>
      <c r="F605" s="492"/>
      <c r="G605" s="492"/>
      <c r="H605" s="256" t="s">
        <v>323</v>
      </c>
      <c r="I605" s="249"/>
      <c r="J605" s="257"/>
    </row>
    <row r="606" spans="1:10" x14ac:dyDescent="0.2">
      <c r="A606" s="443"/>
      <c r="B606" s="14"/>
      <c r="C606" s="29"/>
      <c r="D606" s="27"/>
      <c r="E606" s="27"/>
      <c r="F606" s="27"/>
      <c r="G606" s="27"/>
      <c r="H606" s="27"/>
      <c r="I606" s="27"/>
      <c r="J606" s="444"/>
    </row>
    <row r="607" spans="1:10" ht="15.75" thickBot="1" x14ac:dyDescent="0.25">
      <c r="A607" s="445"/>
      <c r="B607" s="13"/>
      <c r="C607" s="96" t="s">
        <v>438</v>
      </c>
      <c r="D607" s="9" t="s">
        <v>439</v>
      </c>
      <c r="E607" s="9" t="s">
        <v>440</v>
      </c>
      <c r="F607" s="9"/>
      <c r="G607" s="9"/>
      <c r="H607" s="9"/>
      <c r="I607" s="9"/>
      <c r="J607" s="446"/>
    </row>
    <row r="608" spans="1:10" ht="15.75" thickBot="1" x14ac:dyDescent="0.25">
      <c r="A608" s="445"/>
      <c r="B608" s="13"/>
      <c r="C608" s="96">
        <v>0.70469999999999999</v>
      </c>
      <c r="D608" s="9">
        <v>26</v>
      </c>
      <c r="E608" s="386">
        <v>18.322199999999999</v>
      </c>
      <c r="F608" s="9"/>
      <c r="G608" s="9"/>
      <c r="H608" s="9"/>
      <c r="I608" s="9"/>
      <c r="J608" s="446"/>
    </row>
    <row r="609" spans="1:10" ht="15.75" thickBot="1" x14ac:dyDescent="0.25">
      <c r="A609" s="445"/>
      <c r="B609" s="13"/>
      <c r="C609" s="28"/>
      <c r="D609" s="9"/>
      <c r="E609" s="9"/>
      <c r="F609" s="9"/>
      <c r="G609" s="9"/>
      <c r="H609" s="9"/>
      <c r="I609" s="9"/>
      <c r="J609" s="446"/>
    </row>
    <row r="610" spans="1:10" ht="30.75" customHeight="1" thickBot="1" x14ac:dyDescent="0.25">
      <c r="A610" s="246"/>
      <c r="B610" s="247" t="s">
        <v>442</v>
      </c>
      <c r="C610" s="256" t="s">
        <v>13</v>
      </c>
      <c r="D610" s="492" t="s">
        <v>328</v>
      </c>
      <c r="E610" s="492"/>
      <c r="F610" s="492"/>
      <c r="G610" s="492"/>
      <c r="H610" s="256" t="s">
        <v>322</v>
      </c>
      <c r="I610" s="249"/>
      <c r="J610" s="257"/>
    </row>
    <row r="611" spans="1:10" x14ac:dyDescent="0.2">
      <c r="A611" s="443"/>
      <c r="B611" s="14"/>
      <c r="C611" s="30"/>
      <c r="D611" s="27"/>
      <c r="E611" s="27"/>
      <c r="F611" s="27"/>
      <c r="G611" s="27"/>
      <c r="H611" s="27"/>
      <c r="I611" s="27"/>
      <c r="J611" s="444"/>
    </row>
    <row r="612" spans="1:10" ht="15.75" thickBot="1" x14ac:dyDescent="0.25">
      <c r="A612" s="445"/>
      <c r="B612" s="13"/>
      <c r="C612" s="96" t="s">
        <v>438</v>
      </c>
      <c r="D612" s="9" t="s">
        <v>439</v>
      </c>
      <c r="E612" s="9" t="s">
        <v>440</v>
      </c>
      <c r="F612" s="9"/>
      <c r="G612" s="9"/>
      <c r="H612" s="9"/>
      <c r="I612" s="9"/>
      <c r="J612" s="446"/>
    </row>
    <row r="613" spans="1:10" ht="15.75" thickBot="1" x14ac:dyDescent="0.25">
      <c r="A613" s="445"/>
      <c r="B613" s="13"/>
      <c r="C613" s="96">
        <v>5.4</v>
      </c>
      <c r="D613" s="9">
        <v>26</v>
      </c>
      <c r="E613" s="386">
        <v>140.4</v>
      </c>
      <c r="F613" s="9"/>
      <c r="G613" s="9"/>
      <c r="H613" s="9"/>
      <c r="I613" s="9"/>
      <c r="J613" s="446"/>
    </row>
    <row r="614" spans="1:10" ht="15.75" thickBot="1" x14ac:dyDescent="0.25">
      <c r="A614" s="445"/>
      <c r="B614" s="13"/>
      <c r="C614" s="28"/>
      <c r="D614" s="9"/>
      <c r="E614" s="9"/>
      <c r="F614" s="9"/>
      <c r="G614" s="9"/>
      <c r="H614" s="9"/>
      <c r="I614" s="9"/>
      <c r="J614" s="446"/>
    </row>
    <row r="615" spans="1:10" ht="31.5" customHeight="1" thickBot="1" x14ac:dyDescent="0.25">
      <c r="A615" s="246"/>
      <c r="B615" s="247" t="s">
        <v>443</v>
      </c>
      <c r="C615" s="256" t="s">
        <v>15</v>
      </c>
      <c r="D615" s="492" t="s">
        <v>16</v>
      </c>
      <c r="E615" s="492"/>
      <c r="F615" s="492"/>
      <c r="G615" s="492"/>
      <c r="H615" s="256" t="s">
        <v>323</v>
      </c>
      <c r="I615" s="249"/>
      <c r="J615" s="257"/>
    </row>
    <row r="616" spans="1:10" x14ac:dyDescent="0.2">
      <c r="A616" s="445"/>
      <c r="B616" s="5"/>
      <c r="C616" s="28"/>
      <c r="D616" s="9"/>
      <c r="E616" s="9"/>
      <c r="F616" s="9"/>
      <c r="G616" s="9"/>
      <c r="H616" s="9"/>
      <c r="I616" s="9"/>
      <c r="J616" s="446"/>
    </row>
    <row r="617" spans="1:10" x14ac:dyDescent="0.2">
      <c r="A617" s="445"/>
      <c r="B617" s="5"/>
      <c r="C617" s="96" t="s">
        <v>438</v>
      </c>
      <c r="D617" s="9" t="s">
        <v>439</v>
      </c>
      <c r="E617" s="9" t="s">
        <v>440</v>
      </c>
      <c r="F617" s="9"/>
      <c r="G617" s="9"/>
      <c r="H617" s="9"/>
      <c r="I617" s="9"/>
      <c r="J617" s="446"/>
    </row>
    <row r="618" spans="1:10" x14ac:dyDescent="0.2">
      <c r="A618" s="445"/>
      <c r="B618" s="5" t="s">
        <v>444</v>
      </c>
      <c r="C618" s="96">
        <v>0.70469999999999999</v>
      </c>
      <c r="D618" s="9">
        <v>26</v>
      </c>
      <c r="E618" s="9">
        <v>18.322199999999999</v>
      </c>
      <c r="F618" s="9"/>
      <c r="G618" s="9"/>
      <c r="H618" s="9"/>
      <c r="I618" s="9"/>
      <c r="J618" s="446"/>
    </row>
    <row r="619" spans="1:10" ht="15.75" thickBot="1" x14ac:dyDescent="0.25">
      <c r="A619" s="445"/>
      <c r="B619" s="5" t="s">
        <v>445</v>
      </c>
      <c r="C619" s="96">
        <v>0.22612500000000002</v>
      </c>
      <c r="D619" s="9">
        <v>26</v>
      </c>
      <c r="E619" s="9">
        <v>5.8792500000000008</v>
      </c>
      <c r="F619" s="9"/>
      <c r="G619" s="9"/>
      <c r="H619" s="9"/>
      <c r="I619" s="9"/>
      <c r="J619" s="446"/>
    </row>
    <row r="620" spans="1:10" ht="15.75" thickBot="1" x14ac:dyDescent="0.25">
      <c r="A620" s="445"/>
      <c r="B620" s="5"/>
      <c r="C620" s="96"/>
      <c r="D620" s="10" t="s">
        <v>441</v>
      </c>
      <c r="E620" s="386">
        <v>24.201450000000001</v>
      </c>
      <c r="F620" s="9"/>
      <c r="G620" s="9"/>
      <c r="H620" s="9"/>
      <c r="I620" s="9"/>
      <c r="J620" s="446"/>
    </row>
    <row r="621" spans="1:10" ht="15.75" thickBot="1" x14ac:dyDescent="0.25">
      <c r="A621" s="445"/>
      <c r="B621" s="5"/>
      <c r="C621" s="28"/>
      <c r="D621" s="9"/>
      <c r="E621" s="9"/>
      <c r="F621" s="9"/>
      <c r="G621" s="9"/>
      <c r="H621" s="9"/>
      <c r="I621" s="9"/>
      <c r="J621" s="446"/>
    </row>
    <row r="622" spans="1:10" ht="15.75" customHeight="1" thickBot="1" x14ac:dyDescent="0.25">
      <c r="A622" s="246"/>
      <c r="B622" s="247" t="s">
        <v>446</v>
      </c>
      <c r="C622" s="256" t="s">
        <v>55</v>
      </c>
      <c r="D622" s="492" t="s">
        <v>56</v>
      </c>
      <c r="E622" s="492"/>
      <c r="F622" s="492"/>
      <c r="G622" s="492"/>
      <c r="H622" s="256" t="s">
        <v>322</v>
      </c>
      <c r="I622" s="249"/>
      <c r="J622" s="257"/>
    </row>
    <row r="623" spans="1:10" x14ac:dyDescent="0.2">
      <c r="A623" s="445"/>
      <c r="B623" s="5"/>
      <c r="C623" s="28"/>
      <c r="D623" s="9"/>
      <c r="E623" s="9"/>
      <c r="F623" s="9"/>
      <c r="G623" s="9"/>
      <c r="H623" s="9"/>
      <c r="I623" s="9"/>
      <c r="J623" s="446"/>
    </row>
    <row r="624" spans="1:10" ht="15.75" thickBot="1" x14ac:dyDescent="0.25">
      <c r="A624" s="445"/>
      <c r="B624" s="5"/>
      <c r="C624" s="96" t="s">
        <v>438</v>
      </c>
      <c r="D624" s="9" t="s">
        <v>439</v>
      </c>
      <c r="E624" s="9" t="s">
        <v>440</v>
      </c>
      <c r="F624" s="9"/>
      <c r="G624" s="9"/>
      <c r="H624" s="9"/>
      <c r="I624" s="9"/>
      <c r="J624" s="446"/>
    </row>
    <row r="625" spans="1:10" ht="15.75" thickBot="1" x14ac:dyDescent="0.25">
      <c r="A625" s="445"/>
      <c r="B625" s="5"/>
      <c r="C625" s="96">
        <v>5.4</v>
      </c>
      <c r="D625" s="9">
        <v>26</v>
      </c>
      <c r="E625" s="386">
        <v>140.4</v>
      </c>
      <c r="F625" s="9"/>
      <c r="G625" s="9"/>
      <c r="H625" s="9"/>
      <c r="I625" s="9"/>
      <c r="J625" s="446"/>
    </row>
    <row r="626" spans="1:10" ht="15.75" thickBot="1" x14ac:dyDescent="0.25">
      <c r="A626" s="445"/>
      <c r="B626" s="5"/>
      <c r="C626" s="28"/>
      <c r="D626" s="9"/>
      <c r="E626" s="9"/>
      <c r="F626" s="9"/>
      <c r="G626" s="9"/>
      <c r="H626" s="9"/>
      <c r="I626" s="9"/>
      <c r="J626" s="446"/>
    </row>
    <row r="627" spans="1:10" ht="30" customHeight="1" thickBot="1" x14ac:dyDescent="0.25">
      <c r="A627" s="246"/>
      <c r="B627" s="247" t="s">
        <v>447</v>
      </c>
      <c r="C627" s="256" t="s">
        <v>38</v>
      </c>
      <c r="D627" s="492" t="s">
        <v>338</v>
      </c>
      <c r="E627" s="492"/>
      <c r="F627" s="492"/>
      <c r="G627" s="492"/>
      <c r="H627" s="256" t="s">
        <v>321</v>
      </c>
      <c r="I627" s="249"/>
      <c r="J627" s="257"/>
    </row>
    <row r="628" spans="1:10" x14ac:dyDescent="0.2">
      <c r="A628" s="445"/>
      <c r="B628" s="5"/>
      <c r="C628" s="28"/>
      <c r="D628" s="9"/>
      <c r="E628" s="9"/>
      <c r="F628" s="9"/>
      <c r="G628" s="9"/>
      <c r="H628" s="9"/>
      <c r="I628" s="9"/>
      <c r="J628" s="446"/>
    </row>
    <row r="629" spans="1:10" ht="15.75" thickBot="1" x14ac:dyDescent="0.25">
      <c r="A629" s="445"/>
      <c r="B629" s="5"/>
      <c r="C629" s="96" t="s">
        <v>438</v>
      </c>
      <c r="D629" s="9" t="s">
        <v>439</v>
      </c>
      <c r="E629" s="9" t="s">
        <v>440</v>
      </c>
      <c r="F629" s="9"/>
      <c r="G629" s="9"/>
      <c r="H629" s="9"/>
      <c r="I629" s="9"/>
      <c r="J629" s="446"/>
    </row>
    <row r="630" spans="1:10" ht="15.75" thickBot="1" x14ac:dyDescent="0.25">
      <c r="A630" s="445"/>
      <c r="B630" s="5"/>
      <c r="C630" s="96">
        <v>1.6200000000000003</v>
      </c>
      <c r="D630" s="9">
        <v>26</v>
      </c>
      <c r="E630" s="386">
        <v>42.120000000000012</v>
      </c>
      <c r="F630" s="9"/>
      <c r="G630" s="9"/>
      <c r="H630" s="9"/>
      <c r="I630" s="9"/>
      <c r="J630" s="446"/>
    </row>
    <row r="631" spans="1:10" ht="15.75" thickBot="1" x14ac:dyDescent="0.25">
      <c r="A631" s="445"/>
      <c r="B631" s="5"/>
      <c r="C631" s="28"/>
      <c r="D631" s="9"/>
      <c r="E631" s="9"/>
      <c r="F631" s="9"/>
      <c r="G631" s="9"/>
      <c r="H631" s="9"/>
      <c r="I631" s="9"/>
      <c r="J631" s="446"/>
    </row>
    <row r="632" spans="1:10" ht="33" customHeight="1" thickBot="1" x14ac:dyDescent="0.25">
      <c r="A632" s="246"/>
      <c r="B632" s="247" t="s">
        <v>448</v>
      </c>
      <c r="C632" s="256" t="s">
        <v>54</v>
      </c>
      <c r="D632" s="492" t="s">
        <v>336</v>
      </c>
      <c r="E632" s="492"/>
      <c r="F632" s="492"/>
      <c r="G632" s="492"/>
      <c r="H632" s="256" t="s">
        <v>321</v>
      </c>
      <c r="I632" s="249"/>
      <c r="J632" s="257"/>
    </row>
    <row r="633" spans="1:10" x14ac:dyDescent="0.2">
      <c r="A633" s="445"/>
      <c r="B633" s="5"/>
      <c r="C633" s="28"/>
      <c r="D633" s="9"/>
      <c r="E633" s="9"/>
      <c r="F633" s="9"/>
      <c r="G633" s="9"/>
      <c r="H633" s="9"/>
      <c r="I633" s="9"/>
      <c r="J633" s="446"/>
    </row>
    <row r="634" spans="1:10" ht="15.75" thickBot="1" x14ac:dyDescent="0.25">
      <c r="A634" s="445"/>
      <c r="B634" s="5"/>
      <c r="C634" s="96" t="s">
        <v>438</v>
      </c>
      <c r="D634" s="9" t="s">
        <v>439</v>
      </c>
      <c r="E634" s="9" t="s">
        <v>440</v>
      </c>
      <c r="F634" s="9"/>
      <c r="G634" s="9"/>
      <c r="H634" s="9"/>
      <c r="I634" s="9"/>
      <c r="J634" s="446"/>
    </row>
    <row r="635" spans="1:10" ht="15.75" thickBot="1" x14ac:dyDescent="0.25">
      <c r="A635" s="445"/>
      <c r="B635" s="5"/>
      <c r="C635" s="96">
        <v>6.21</v>
      </c>
      <c r="D635" s="9">
        <v>26</v>
      </c>
      <c r="E635" s="386">
        <v>161.46</v>
      </c>
      <c r="F635" s="9"/>
      <c r="G635" s="9"/>
      <c r="H635" s="9"/>
      <c r="I635" s="9"/>
      <c r="J635" s="446"/>
    </row>
    <row r="636" spans="1:10" x14ac:dyDescent="0.2">
      <c r="A636" s="445"/>
      <c r="B636" s="5"/>
      <c r="C636" s="28"/>
      <c r="D636" s="9"/>
      <c r="E636" s="9"/>
      <c r="F636" s="9"/>
      <c r="G636" s="9"/>
      <c r="H636" s="9"/>
      <c r="I636" s="9"/>
      <c r="J636" s="446"/>
    </row>
    <row r="637" spans="1:10" ht="15.75" thickBot="1" x14ac:dyDescent="0.25">
      <c r="A637" s="447"/>
      <c r="B637" s="448"/>
      <c r="C637" s="449"/>
      <c r="D637" s="448"/>
      <c r="E637" s="448"/>
      <c r="F637" s="448"/>
      <c r="G637" s="448"/>
      <c r="H637" s="448"/>
      <c r="I637" s="448"/>
      <c r="J637" s="450"/>
    </row>
    <row r="638" spans="1:10" x14ac:dyDescent="0.2">
      <c r="A638" s="473"/>
      <c r="B638" s="474"/>
      <c r="C638" s="474"/>
      <c r="D638" s="474"/>
      <c r="E638" s="474"/>
      <c r="F638" s="474"/>
      <c r="G638" s="474"/>
      <c r="H638" s="474"/>
      <c r="I638" s="474"/>
      <c r="J638" s="475"/>
    </row>
    <row r="639" spans="1:10" x14ac:dyDescent="0.2">
      <c r="A639" s="413"/>
      <c r="B639" s="3"/>
      <c r="C639" s="3"/>
      <c r="D639" s="3"/>
      <c r="E639" s="3"/>
      <c r="F639" s="3"/>
      <c r="G639" s="3"/>
      <c r="H639" s="3"/>
      <c r="I639" s="3"/>
      <c r="J639" s="414"/>
    </row>
    <row r="640" spans="1:10" x14ac:dyDescent="0.25">
      <c r="A640" s="413"/>
      <c r="B640" s="3"/>
      <c r="C640" s="186" t="s">
        <v>466</v>
      </c>
      <c r="D640" s="3"/>
      <c r="E640" s="3"/>
      <c r="F640" s="3"/>
      <c r="G640" s="3"/>
      <c r="H640" s="3"/>
      <c r="I640" s="3"/>
      <c r="J640" s="414"/>
    </row>
    <row r="641" spans="1:10" x14ac:dyDescent="0.2">
      <c r="A641" s="413"/>
      <c r="B641" s="3"/>
      <c r="C641" s="3"/>
      <c r="D641" s="3"/>
      <c r="E641" s="3"/>
      <c r="F641" s="3"/>
      <c r="G641" s="3"/>
      <c r="H641" s="3"/>
      <c r="I641" s="3"/>
      <c r="J641" s="414"/>
    </row>
    <row r="642" spans="1:10" ht="15.75" x14ac:dyDescent="0.25">
      <c r="A642" s="413"/>
      <c r="B642" s="3"/>
      <c r="C642" s="3"/>
      <c r="D642" s="3"/>
      <c r="E642" s="3"/>
      <c r="F642" s="472"/>
      <c r="G642" s="469" t="s">
        <v>449</v>
      </c>
      <c r="H642" s="472"/>
      <c r="I642" s="3"/>
      <c r="J642" s="414"/>
    </row>
    <row r="643" spans="1:10" ht="15.75" x14ac:dyDescent="0.2">
      <c r="A643" s="413"/>
      <c r="B643" s="3"/>
      <c r="C643" s="3"/>
      <c r="D643" s="3"/>
      <c r="E643" s="3"/>
      <c r="F643" s="3"/>
      <c r="G643" s="470" t="s">
        <v>450</v>
      </c>
      <c r="H643" s="3"/>
      <c r="I643" s="3"/>
      <c r="J643" s="414"/>
    </row>
    <row r="644" spans="1:10" x14ac:dyDescent="0.2">
      <c r="A644" s="413"/>
      <c r="B644" s="3"/>
      <c r="C644" s="3"/>
      <c r="D644" s="3"/>
      <c r="E644" s="3"/>
      <c r="F644" s="3"/>
      <c r="G644" s="471" t="s">
        <v>451</v>
      </c>
      <c r="H644" s="3"/>
      <c r="I644" s="3"/>
      <c r="J644" s="414"/>
    </row>
    <row r="645" spans="1:10" x14ac:dyDescent="0.2">
      <c r="A645" s="413"/>
      <c r="B645" s="3"/>
      <c r="C645" s="3"/>
      <c r="D645" s="3"/>
      <c r="E645" s="3"/>
      <c r="F645" s="3"/>
      <c r="G645" s="3"/>
      <c r="H645" s="3"/>
      <c r="I645" s="3"/>
      <c r="J645" s="414"/>
    </row>
    <row r="646" spans="1:10" ht="15.75" thickBot="1" x14ac:dyDescent="0.25">
      <c r="A646" s="476"/>
      <c r="B646" s="477"/>
      <c r="C646" s="477"/>
      <c r="D646" s="477"/>
      <c r="E646" s="477"/>
      <c r="F646" s="477"/>
      <c r="G646" s="477"/>
      <c r="H646" s="477"/>
      <c r="I646" s="477"/>
      <c r="J646" s="478"/>
    </row>
  </sheetData>
  <mergeCells count="198">
    <mergeCell ref="D398:G398"/>
    <mergeCell ref="D406:G406"/>
    <mergeCell ref="C390:G390"/>
    <mergeCell ref="C527:C528"/>
    <mergeCell ref="D510:E510"/>
    <mergeCell ref="D453:G453"/>
    <mergeCell ref="C552:D552"/>
    <mergeCell ref="C521:C522"/>
    <mergeCell ref="D605:G605"/>
    <mergeCell ref="B394:C394"/>
    <mergeCell ref="B570:E570"/>
    <mergeCell ref="D444:G444"/>
    <mergeCell ref="D610:G610"/>
    <mergeCell ref="D615:G615"/>
    <mergeCell ref="D622:G622"/>
    <mergeCell ref="B569:E569"/>
    <mergeCell ref="B523:B524"/>
    <mergeCell ref="C523:C524"/>
    <mergeCell ref="B576:E576"/>
    <mergeCell ref="B572:E572"/>
    <mergeCell ref="B573:E573"/>
    <mergeCell ref="B574:E574"/>
    <mergeCell ref="B566:E566"/>
    <mergeCell ref="B567:E567"/>
    <mergeCell ref="B564:E564"/>
    <mergeCell ref="B565:E565"/>
    <mergeCell ref="D286:G286"/>
    <mergeCell ref="D290:G290"/>
    <mergeCell ref="D363:G363"/>
    <mergeCell ref="D374:G374"/>
    <mergeCell ref="D385:G385"/>
    <mergeCell ref="D391:G391"/>
    <mergeCell ref="D627:G627"/>
    <mergeCell ref="D632:G632"/>
    <mergeCell ref="A475:A476"/>
    <mergeCell ref="B475:B476"/>
    <mergeCell ref="A477:A478"/>
    <mergeCell ref="B477:B478"/>
    <mergeCell ref="A482:A483"/>
    <mergeCell ref="B482:B483"/>
    <mergeCell ref="A484:A485"/>
    <mergeCell ref="A486:A487"/>
    <mergeCell ref="B486:B487"/>
    <mergeCell ref="A488:A489"/>
    <mergeCell ref="B488:B489"/>
    <mergeCell ref="B514:B515"/>
    <mergeCell ref="C514:C515"/>
    <mergeCell ref="B516:B517"/>
    <mergeCell ref="C516:C517"/>
    <mergeCell ref="B521:B522"/>
    <mergeCell ref="D343:G343"/>
    <mergeCell ref="D347:G347"/>
    <mergeCell ref="D353:G353"/>
    <mergeCell ref="C317:G317"/>
    <mergeCell ref="B393:C393"/>
    <mergeCell ref="C312:D312"/>
    <mergeCell ref="C313:D313"/>
    <mergeCell ref="C314:D314"/>
    <mergeCell ref="D297:G297"/>
    <mergeCell ref="D318:G318"/>
    <mergeCell ref="D328:G328"/>
    <mergeCell ref="D334:G334"/>
    <mergeCell ref="D310:G310"/>
    <mergeCell ref="B275:C275"/>
    <mergeCell ref="B210:C210"/>
    <mergeCell ref="B215:C215"/>
    <mergeCell ref="B238:C238"/>
    <mergeCell ref="B239:C239"/>
    <mergeCell ref="D202:G202"/>
    <mergeCell ref="D207:G207"/>
    <mergeCell ref="B216:C216"/>
    <mergeCell ref="B217:C217"/>
    <mergeCell ref="B240:C240"/>
    <mergeCell ref="B218:C218"/>
    <mergeCell ref="C294:D294"/>
    <mergeCell ref="B291:C291"/>
    <mergeCell ref="B248:C248"/>
    <mergeCell ref="B242:D242"/>
    <mergeCell ref="B292:C292"/>
    <mergeCell ref="B293:C293"/>
    <mergeCell ref="D254:G254"/>
    <mergeCell ref="C261:G261"/>
    <mergeCell ref="D262:G262"/>
    <mergeCell ref="D268:G268"/>
    <mergeCell ref="D274:G274"/>
    <mergeCell ref="D280:G280"/>
    <mergeCell ref="B199:C199"/>
    <mergeCell ref="B200:C200"/>
    <mergeCell ref="B234:C234"/>
    <mergeCell ref="B277:C277"/>
    <mergeCell ref="B281:C281"/>
    <mergeCell ref="B282:C282"/>
    <mergeCell ref="B251:C251"/>
    <mergeCell ref="B249:C249"/>
    <mergeCell ref="B250:C250"/>
    <mergeCell ref="B219:C219"/>
    <mergeCell ref="B264:C264"/>
    <mergeCell ref="B263:C263"/>
    <mergeCell ref="B269:C269"/>
    <mergeCell ref="B271:C271"/>
    <mergeCell ref="B225:C225"/>
    <mergeCell ref="B226:C226"/>
    <mergeCell ref="B235:C235"/>
    <mergeCell ref="B236:C236"/>
    <mergeCell ref="B237:C237"/>
    <mergeCell ref="B209:C209"/>
    <mergeCell ref="B224:C224"/>
    <mergeCell ref="C153:D153"/>
    <mergeCell ref="C156:D156"/>
    <mergeCell ref="C147:D147"/>
    <mergeCell ref="C155:D155"/>
    <mergeCell ref="H269:I269"/>
    <mergeCell ref="B568:E568"/>
    <mergeCell ref="D213:G213"/>
    <mergeCell ref="B584:E584"/>
    <mergeCell ref="B585:E585"/>
    <mergeCell ref="B578:E578"/>
    <mergeCell ref="B580:E580"/>
    <mergeCell ref="B582:E582"/>
    <mergeCell ref="B583:E583"/>
    <mergeCell ref="H270:I270"/>
    <mergeCell ref="H275:I275"/>
    <mergeCell ref="H276:I276"/>
    <mergeCell ref="B227:C227"/>
    <mergeCell ref="B228:C228"/>
    <mergeCell ref="B561:F561"/>
    <mergeCell ref="C413:G413"/>
    <mergeCell ref="D222:G222"/>
    <mergeCell ref="D232:G232"/>
    <mergeCell ref="D246:G246"/>
    <mergeCell ref="D414:G414"/>
    <mergeCell ref="H439:I439"/>
    <mergeCell ref="B454:D454"/>
    <mergeCell ref="B455:D455"/>
    <mergeCell ref="C464:G464"/>
    <mergeCell ref="C466:D466"/>
    <mergeCell ref="G466:H466"/>
    <mergeCell ref="C506:G506"/>
    <mergeCell ref="G561:J561"/>
    <mergeCell ref="B563:E563"/>
    <mergeCell ref="A471:B472"/>
    <mergeCell ref="C471:F471"/>
    <mergeCell ref="B510:C511"/>
    <mergeCell ref="B525:B526"/>
    <mergeCell ref="C525:C526"/>
    <mergeCell ref="B527:B528"/>
    <mergeCell ref="D462:G462"/>
    <mergeCell ref="C559:G559"/>
    <mergeCell ref="B529:B530"/>
    <mergeCell ref="C529:C530"/>
    <mergeCell ref="B142:D142"/>
    <mergeCell ref="C148:D148"/>
    <mergeCell ref="C149:D149"/>
    <mergeCell ref="C150:D150"/>
    <mergeCell ref="D197:G197"/>
    <mergeCell ref="A78:C78"/>
    <mergeCell ref="C162:J162"/>
    <mergeCell ref="D164:G164"/>
    <mergeCell ref="D168:G168"/>
    <mergeCell ref="D172:G172"/>
    <mergeCell ref="D176:G176"/>
    <mergeCell ref="D163:G163"/>
    <mergeCell ref="B188:C189"/>
    <mergeCell ref="C157:D157"/>
    <mergeCell ref="B194:C194"/>
    <mergeCell ref="D178:G178"/>
    <mergeCell ref="D185:G185"/>
    <mergeCell ref="D192:G192"/>
    <mergeCell ref="B186:C186"/>
    <mergeCell ref="C143:D143"/>
    <mergeCell ref="C144:D144"/>
    <mergeCell ref="C145:D145"/>
    <mergeCell ref="C146:D146"/>
    <mergeCell ref="C154:D154"/>
    <mergeCell ref="A10:J10"/>
    <mergeCell ref="C13:G13"/>
    <mergeCell ref="F510:G510"/>
    <mergeCell ref="E466:F466"/>
    <mergeCell ref="C541:G541"/>
    <mergeCell ref="B484:B485"/>
    <mergeCell ref="D304:G304"/>
    <mergeCell ref="B400:C400"/>
    <mergeCell ref="B401:C401"/>
    <mergeCell ref="B17:D17"/>
    <mergeCell ref="F17:I17"/>
    <mergeCell ref="B86:C86"/>
    <mergeCell ref="B90:C90"/>
    <mergeCell ref="B94:C94"/>
    <mergeCell ref="C416:D417"/>
    <mergeCell ref="E416:G416"/>
    <mergeCell ref="C151:D151"/>
    <mergeCell ref="C152:D152"/>
    <mergeCell ref="B229:C229"/>
    <mergeCell ref="B230:C230"/>
    <mergeCell ref="E78:H78"/>
    <mergeCell ref="C141:F141"/>
    <mergeCell ref="C15:J15"/>
    <mergeCell ref="C140:J140"/>
  </mergeCells>
  <conditionalFormatting sqref="B606:B609 B611:B614 B616:B621 B623:B626 B628:B631 B636 B586:B604">
    <cfRule type="expression" dxfId="3" priority="12" stopIfTrue="1">
      <formula>AND($A586&lt;&gt;"COMPOSICAO",$A586&lt;&gt;"INSUMO",$A586&lt;&gt;"")</formula>
    </cfRule>
    <cfRule type="expression" dxfId="2" priority="13" stopIfTrue="1">
      <formula>AND(OR($A586="COMPOSICAO",$A586="INSUMO",$A586&lt;&gt;""),$A586&lt;&gt;"")</formula>
    </cfRule>
  </conditionalFormatting>
  <conditionalFormatting sqref="B633:B635">
    <cfRule type="expression" dxfId="1" priority="1" stopIfTrue="1">
      <formula>AND($A633&lt;&gt;"COMPOSICAO",$A633&lt;&gt;"INSUMO",$A633&lt;&gt;"")</formula>
    </cfRule>
    <cfRule type="expression" dxfId="0" priority="2" stopIfTrue="1">
      <formula>AND(OR($A633="COMPOSICAO",$A633="INSUMO",$A633&lt;&gt;""),$A633&lt;&gt;"")</formula>
    </cfRule>
  </conditionalFormatting>
  <pageMargins left="0.511811024" right="0.511811024" top="0.78740157499999996" bottom="0.78740157499999996" header="0.31496062000000002" footer="0.31496062000000002"/>
  <pageSetup paperSize="9" scale="5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MEMORIAL CALCULO</vt:lpstr>
      <vt:lpstr>'MEMORIAL CALCULO'!Area_de_impressao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alexandre.santos</dc:creator>
  <cp:lastModifiedBy>Joice Alvarenga da Silva</cp:lastModifiedBy>
  <cp:lastPrinted>2023-10-09T14:22:04Z</cp:lastPrinted>
  <dcterms:created xsi:type="dcterms:W3CDTF">2016-07-21T15:29:14Z</dcterms:created>
  <dcterms:modified xsi:type="dcterms:W3CDTF">2023-10-09T14:22:10Z</dcterms:modified>
</cp:coreProperties>
</file>